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/>
  <c r="L30" i="19"/>
  <c r="G29" i="19"/>
  <c r="C10" i="11"/>
  <c r="A7" i="7" l="1"/>
  <c r="D19" i="12" l="1"/>
  <c r="F64" i="7" l="1"/>
  <c r="J43" i="19" l="1"/>
  <c r="N43" i="19" s="1"/>
  <c r="J42" i="19"/>
  <c r="N42" i="19" s="1"/>
  <c r="J41" i="19"/>
  <c r="E4" i="7"/>
  <c r="G1" i="7"/>
  <c r="E5" i="7"/>
  <c r="F14" i="7"/>
  <c r="N41" i="19" l="1"/>
  <c r="J44" i="19"/>
  <c r="N44" i="19" s="1"/>
  <c r="A23" i="10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6" i="10" s="1"/>
  <c r="A47" i="10" s="1"/>
  <c r="A48" i="10" s="1"/>
  <c r="A49" i="10" s="1"/>
  <c r="A51" i="10" s="1"/>
  <c r="A52" i="10" s="1"/>
  <c r="A54" i="10" s="1"/>
  <c r="A57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3" i="10" s="1"/>
  <c r="A14" i="10" s="1"/>
  <c r="A15" i="10" s="1"/>
  <c r="A17" i="10" s="1"/>
  <c r="B14" i="10"/>
  <c r="A24" i="9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6" i="9"/>
  <c r="B57" i="9"/>
  <c r="B58" i="9"/>
  <c r="B59" i="9"/>
  <c r="B23" i="9"/>
  <c r="B21" i="9"/>
  <c r="B20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55" i="7" s="1"/>
  <c r="A57" i="7" s="1"/>
  <c r="A58" i="7" s="1"/>
  <c r="A60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8" i="19" s="1"/>
  <c r="A49" i="19" s="1"/>
  <c r="A52" i="19" s="1"/>
  <c r="A53" i="19" s="1"/>
  <c r="A54" i="19" s="1"/>
  <c r="A55" i="19" s="1"/>
  <c r="A57" i="19" s="1"/>
  <c r="A58" i="19" s="1"/>
  <c r="A60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8" i="10"/>
  <c r="D7" i="15"/>
  <c r="D23" i="15" s="1"/>
  <c r="N28" i="12" l="1"/>
  <c r="D32" i="19" s="1"/>
  <c r="H30" i="7"/>
  <c r="M30" i="7"/>
  <c r="D43" i="10"/>
  <c r="M49" i="7"/>
  <c r="D24" i="10"/>
  <c r="D17" i="9"/>
  <c r="E77" i="10"/>
  <c r="E76" i="10"/>
  <c r="E70" i="10"/>
  <c r="E69" i="10"/>
  <c r="F32" i="19" l="1"/>
  <c r="F32" i="7"/>
  <c r="D26" i="9"/>
  <c r="H32" i="7" l="1"/>
  <c r="M32" i="7"/>
  <c r="D26" i="10"/>
  <c r="E66" i="10"/>
  <c r="E25" i="10" l="1"/>
  <c r="D57" i="10"/>
  <c r="C57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9" i="10"/>
  <c r="E60" i="10"/>
  <c r="E61" i="10"/>
  <c r="E62" i="10"/>
  <c r="E65" i="10"/>
  <c r="E22" i="10"/>
  <c r="E24" i="10"/>
  <c r="E17" i="9"/>
  <c r="C19" i="10" l="1"/>
  <c r="E57" i="10"/>
  <c r="E29" i="10"/>
  <c r="E64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8" i="10" s="1"/>
  <c r="E74" i="10"/>
  <c r="E68" i="10"/>
  <c r="E67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82" i="7"/>
  <c r="M82" i="7" s="1"/>
  <c r="M24" i="7"/>
  <c r="E18" i="10" l="1"/>
  <c r="D78" i="10"/>
  <c r="E78" i="10" s="1"/>
</calcChain>
</file>

<file path=xl/sharedStrings.xml><?xml version="1.0" encoding="utf-8"?>
<sst xmlns="http://schemas.openxmlformats.org/spreadsheetml/2006/main" count="466" uniqueCount="300">
  <si>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</si>
  <si>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</si>
  <si>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</si>
  <si>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</si>
  <si>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</si>
  <si>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</si>
  <si>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</si>
  <si>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</si>
  <si>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</si>
  <si>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</si>
  <si>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</si>
  <si>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</si>
  <si>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</si>
  <si>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</si>
  <si>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</si>
  <si>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</si>
  <si>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</si>
  <si>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</si>
  <si>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</si>
  <si>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</si>
  <si>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</si>
  <si>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</si>
  <si>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</si>
  <si>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</si>
  <si>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</si>
  <si>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</si>
  <si>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</si>
  <si>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</si>
  <si>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</si>
  <si>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</si>
  <si>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</si>
  <si>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</si>
  <si>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</si>
  <si>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</si>
  <si>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</si>
  <si>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</si>
  <si>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</si>
  <si>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</si>
  <si>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</si>
  <si>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</si>
  <si>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</si>
  <si>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</si>
  <si>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</si>
  <si>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</si>
  <si>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</si>
  <si>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</si>
  <si>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</si>
  <si>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</si>
  <si>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</si>
  <si>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</si>
  <si>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</si>
  <si>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</si>
  <si>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</si>
  <si>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</si>
  <si>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</si>
  <si>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</si>
  <si>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</si>
  <si>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</si>
  <si>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</si>
  <si>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</si>
  <si>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</si>
  <si>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</si>
  <si>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</si>
  <si>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</si>
  <si>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</si>
  <si>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</si>
  <si>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</si>
  <si>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</si>
  <si>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</si>
  <si>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</si>
  <si>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</si>
  <si>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</si>
  <si>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</si>
  <si>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</si>
  <si>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</si>
  <si>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</si>
  <si>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</si>
  <si>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</si>
  <si>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</si>
  <si>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</si>
  <si>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</si>
  <si>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</si>
  <si>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</si>
  <si>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</si>
  <si>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</si>
  <si>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</si>
  <si>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</si>
  <si>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</si>
  <si>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</si>
  <si>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</si>
  <si>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</si>
  <si>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</si>
  <si>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</si>
  <si>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</si>
  <si>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</si>
  <si>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</si>
  <si>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</si>
  <si>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</si>
  <si>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</si>
  <si>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</si>
  <si>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</si>
  <si>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</si>
  <si>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</si>
  <si>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</si>
  <si>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</si>
  <si>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</si>
  <si>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</si>
  <si>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</si>
  <si>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</si>
  <si>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</si>
  <si>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</si>
  <si>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</si>
  <si>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</si>
  <si>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</si>
  <si>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</si>
  <si>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</si>
  <si>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</si>
  <si>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</si>
  <si>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</si>
  <si>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</si>
  <si>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</si>
  <si>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</si>
  <si>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</si>
  <si>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</si>
  <si>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</si>
  <si>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</si>
  <si>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</si>
  <si>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</si>
  <si>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</si>
  <si>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</si>
  <si>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</si>
  <si>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</si>
  <si>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</si>
  <si>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</si>
  <si>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</si>
  <si>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</si>
  <si>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</si>
  <si>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</si>
  <si>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</si>
  <si>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</si>
  <si>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</si>
  <si>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</si>
  <si>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</si>
  <si>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</si>
  <si>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</si>
  <si>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</si>
  <si>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</si>
  <si>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</si>
  <si>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</si>
  <si>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</si>
  <si>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</si>
  <si>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</si>
  <si>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</si>
  <si>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</si>
  <si>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</si>
  <si>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</si>
  <si>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</si>
  <si>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</si>
  <si>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</si>
  <si>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</si>
  <si>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</si>
  <si>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</si>
  <si>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</si>
  <si>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</si>
  <si>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</si>
  <si>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</si>
  <si>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</si>
  <si>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</si>
  <si>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</si>
  <si>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</si>
  <si>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</si>
  <si>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</si>
  <si>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</si>
  <si>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</si>
  <si>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</si>
  <si>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</si>
  <si>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</si>
  <si>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</si>
  <si>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</si>
  <si>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</si>
  <si>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</si>
  <si>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</si>
  <si>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</si>
  <si>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</si>
  <si>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</si>
  <si>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</si>
  <si>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</si>
  <si>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</si>
  <si>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</si>
  <si>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</si>
  <si>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</si>
  <si>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</si>
  <si>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</si>
  <si>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</si>
  <si>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</si>
  <si>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</si>
  <si>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</si>
  <si>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</si>
  <si>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</si>
  <si>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</si>
  <si>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</si>
  <si>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</si>
  <si>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</si>
  <si>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</si>
  <si>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</si>
  <si>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</si>
  <si>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</si>
  <si>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</si>
  <si>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</si>
  <si>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</si>
  <si>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</si>
  <si>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</si>
  <si>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</si>
  <si>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</si>
  <si>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</si>
  <si>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</si>
  <si>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</si>
  <si>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</si>
  <si>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</si>
  <si>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</si>
  <si>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</si>
  <si>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</si>
  <si>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</si>
  <si>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</si>
  <si>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</si>
  <si>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</si>
  <si>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</si>
  <si>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</si>
  <si>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</si>
  <si>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</si>
  <si>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</si>
  <si>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</si>
  <si>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</si>
  <si>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</si>
  <si>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</si>
  <si>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</si>
  <si>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</si>
  <si>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</si>
  <si>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</si>
  <si>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</si>
  <si>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</si>
  <si>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</si>
  <si>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</si>
  <si>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</si>
  <si>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</si>
  <si>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</si>
  <si>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</si>
  <si>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</si>
  <si>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</si>
  <si>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</si>
  <si>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</si>
  <si>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</si>
  <si>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</si>
  <si>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</si>
  <si>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</si>
  <si>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</si>
  <si>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</si>
  <si>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Ստացված կանխավճարներ պետական և համայնքային ոչ առևտրային կազմակերպությունների կողմից` բյուջեից ֆինանսավորմամբ մատուցած ծառայությունների գծով</t>
  </si>
  <si>
    <t>պարգևատրման գժով</t>
  </si>
  <si>
    <t>պարգևատրման գծով</t>
  </si>
  <si>
    <t xml:space="preserve">«Երևանի հ․76 մսուր-մանկապարտեզ» ՀՈԱԿ-ի </t>
  </si>
  <si>
    <t>Գ. Կարապետյան</t>
  </si>
  <si>
    <t>Ք. Ֆահրադյան</t>
  </si>
  <si>
    <t>վերապատրաստման գծով</t>
  </si>
  <si>
    <t>լիզենզիայի ծառայության գծով</t>
  </si>
  <si>
    <t xml:space="preserve">Պետ Ռեգիստրի </t>
  </si>
  <si>
    <t>Արխիվացման գծով</t>
  </si>
  <si>
    <t>լիցենզիայի ծառայության գծով</t>
  </si>
  <si>
    <t xml:space="preserve">Պետ ռեգիստրի գծով </t>
  </si>
  <si>
    <t xml:space="preserve"> լրաց կրթ.ծառ. հաճախող երեխաների թիվը ավելացել է և կանխատեսվում է 10 ամսվով</t>
  </si>
  <si>
    <t xml:space="preserve">2022թ-ին եղել6 ամսով լրաց ծառ., 2023թ 10ամիս </t>
  </si>
  <si>
    <t>նախատեսվել է 1 ամսվա աշխատավարձի չափով պարգևատրում</t>
  </si>
  <si>
    <t>հաշվարկը կատարվել է 7 խմբով</t>
  </si>
  <si>
    <t>ըստ ձեր կողմից կատարված հաշվարկի</t>
  </si>
  <si>
    <t>ըստ պայմանագրի</t>
  </si>
  <si>
    <t>աշխատողների սան գրքույկների վճ ծառայության համար</t>
  </si>
  <si>
    <t xml:space="preserve">կազմված է նախահաշիվ </t>
  </si>
  <si>
    <t xml:space="preserve">քաթրիջիլիցքավորման տպիչի վերանորոգման,համակարգչի վերանորոգման և համակարգչի սարքի տեղադրման համար  </t>
  </si>
  <si>
    <t>դաստիարակների,տնօրենի, գործավարի և հաշվապահի համար</t>
  </si>
  <si>
    <t>կանխատ է մանկ տեղադրել 14 տեսախցիկ,որի համր կազմած է նախահաշիվ</t>
  </si>
  <si>
    <t>կանխ. Է էլ հարիչ խոհանոցի համար</t>
  </si>
  <si>
    <t>ինտերնետ ծառայ  6.0 է դարձել նախկին 5.0 փոխարեն</t>
  </si>
  <si>
    <t>հաշվարկը կատարվել է 7 խմբով,որից 2 խումբը հ.95 մանկ. երեխաներն են</t>
  </si>
  <si>
    <t>կրտսեր երկրորդ</t>
  </si>
  <si>
    <t>հաշվապ. և տնօրենի էլ.ստ ակտիվ.</t>
  </si>
  <si>
    <t>լիցենզիայի գծով</t>
  </si>
  <si>
    <t>Տարեկան սպասարկման վճար</t>
  </si>
  <si>
    <t>Այլ եկամուտներից</t>
  </si>
  <si>
    <t>սխալ փոխանցված գումարի հետ վերադարձ</t>
  </si>
  <si>
    <t xml:space="preserve">Տրված կանխավճարի </t>
  </si>
  <si>
    <t>ըստ անհրաժեշտության</t>
  </si>
  <si>
    <t>ըստ 2022 թվակ կատարած ծախսերի</t>
  </si>
  <si>
    <t>ԸՍՏ ՍՈՒԲՍԻԴԻԱՅԻ ՊԱՅՄԱՆԱԳՐԻ</t>
  </si>
  <si>
    <t>12*5578</t>
  </si>
  <si>
    <t>12*5</t>
  </si>
  <si>
    <t>ֆիզ-հրահանգչի թափուր հասիք</t>
  </si>
  <si>
    <t>անվտանգության տեսախցիկային համակարգ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</si>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</sst>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7" fontId="29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166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28" fillId="24" borderId="0" xfId="0" applyNumberFormat="1" applyFont="1" applyFill="1" applyBorder="1" applyAlignment="1" applyProtection="1">
      <alignment horizontal="center" vertical="center"/>
      <protection locked="0"/>
    </xf>
    <xf numFmtId="166" fontId="32" fillId="24" borderId="0" xfId="0" applyNumberFormat="1" applyFont="1" applyFill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59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7" fontId="32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68" fillId="0" borderId="10" xfId="45" applyFont="1" applyBorder="1" applyAlignment="1" applyProtection="1">
      <alignment horizontal="center" vertical="center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</cellXfs>
  <cellStyles count="6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 6 2" xfId="68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3 2 3" xfId="67"/>
    <cellStyle name="Обычный 3 3 3" xfId="66"/>
    <cellStyle name="Обычный 3 4" xfId="59"/>
    <cellStyle name="Обычный 3 5" xfId="62"/>
    <cellStyle name="Обычный 6" xfId="53"/>
    <cellStyle name="Обычный 6 2" xfId="6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7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42578125" style="7" customWidth="1"/>
    <col min="4" max="4" width="22.85546875" style="39" customWidth="1"/>
    <col min="5" max="5" width="6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5"/>
      <c r="D1" s="495" t="s">
        <v>198</v>
      </c>
      <c r="E1" s="511">
        <v>141</v>
      </c>
      <c r="F1" s="495"/>
    </row>
    <row r="2" spans="1:10" s="6" customFormat="1">
      <c r="C2" s="495"/>
      <c r="D2" s="567" t="s">
        <v>40</v>
      </c>
      <c r="E2" s="567"/>
      <c r="F2" s="495"/>
    </row>
    <row r="3" spans="1:10" s="6" customFormat="1">
      <c r="C3" s="495"/>
      <c r="D3" s="568" t="s">
        <v>251</v>
      </c>
      <c r="E3" s="568"/>
      <c r="F3" s="495"/>
    </row>
    <row r="4" spans="1:10" s="534" customFormat="1" ht="24.75" customHeight="1">
      <c r="B4" s="535"/>
      <c r="C4" s="535"/>
      <c r="D4" s="567" t="s">
        <v>252</v>
      </c>
      <c r="E4" s="567"/>
    </row>
    <row r="5" spans="1:10" s="534" customFormat="1" ht="20.25" customHeight="1">
      <c r="B5" s="535"/>
      <c r="C5" s="567" t="s">
        <v>253</v>
      </c>
      <c r="D5" s="567"/>
      <c r="E5" s="567"/>
    </row>
    <row r="6" spans="1:10" ht="20.25">
      <c r="A6" s="572" t="s">
        <v>41</v>
      </c>
      <c r="B6" s="572"/>
      <c r="C6" s="572"/>
      <c r="D6" s="572"/>
      <c r="E6" s="572"/>
      <c r="F6" s="41"/>
    </row>
    <row r="7" spans="1:10" ht="20.45" customHeight="1">
      <c r="A7" s="573" t="s">
        <v>260</v>
      </c>
      <c r="B7" s="573"/>
      <c r="C7" s="573"/>
      <c r="D7" s="573"/>
      <c r="E7" s="573"/>
      <c r="F7" s="71" t="s">
        <v>217</v>
      </c>
    </row>
    <row r="8" spans="1:10" ht="18.75" customHeight="1">
      <c r="A8" s="574" t="s">
        <v>230</v>
      </c>
      <c r="B8" s="574"/>
      <c r="C8" s="574"/>
      <c r="D8" s="574"/>
      <c r="E8" s="574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51</v>
      </c>
      <c r="E9" s="504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3">
        <v>78571.199999999997</v>
      </c>
      <c r="E11" s="505"/>
      <c r="F11" s="45"/>
    </row>
    <row r="12" spans="1:10">
      <c r="A12" s="153">
        <f>+A11+1</f>
        <v>2</v>
      </c>
      <c r="B12" s="154" t="s">
        <v>8</v>
      </c>
      <c r="C12" s="51"/>
      <c r="D12" s="483">
        <v>5040</v>
      </c>
      <c r="E12" s="505"/>
      <c r="F12" s="45" t="s">
        <v>204</v>
      </c>
    </row>
    <row r="13" spans="1:10" hidden="1">
      <c r="A13" s="153">
        <f>+A12+1</f>
        <v>3</v>
      </c>
      <c r="B13" s="154" t="s">
        <v>61</v>
      </c>
      <c r="C13" s="51"/>
      <c r="D13" s="483">
        <f>+Komunal!N30</f>
        <v>0</v>
      </c>
      <c r="E13" s="505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3"/>
      <c r="E14" s="505"/>
      <c r="F14" s="45"/>
    </row>
    <row r="15" spans="1:10" hidden="1">
      <c r="A15" s="153">
        <f t="shared" si="0"/>
        <v>5</v>
      </c>
      <c r="B15" s="154" t="s">
        <v>9</v>
      </c>
      <c r="C15" s="51"/>
      <c r="D15" s="483"/>
      <c r="E15" s="505"/>
      <c r="F15" s="45"/>
    </row>
    <row r="16" spans="1:10" hidden="1">
      <c r="A16" s="153">
        <f t="shared" si="0"/>
        <v>6</v>
      </c>
      <c r="B16" s="154" t="s">
        <v>70</v>
      </c>
      <c r="C16" s="51"/>
      <c r="D16" s="483"/>
      <c r="E16" s="505"/>
      <c r="F16" s="45"/>
    </row>
    <row r="17" spans="1:19">
      <c r="A17" s="153">
        <v>3</v>
      </c>
      <c r="B17" s="154" t="s">
        <v>123</v>
      </c>
      <c r="C17" s="51"/>
      <c r="D17" s="481">
        <f>SUM(D18:D19)</f>
        <v>3863.7</v>
      </c>
      <c r="E17" s="506"/>
      <c r="F17" s="45"/>
    </row>
    <row r="18" spans="1:19" s="3" customFormat="1" ht="16.5">
      <c r="A18" s="155">
        <v>3.1</v>
      </c>
      <c r="B18" s="36" t="s">
        <v>71</v>
      </c>
      <c r="C18" s="52"/>
      <c r="D18" s="482">
        <f>+D62</f>
        <v>3863.7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80"/>
      <c r="E19" s="508"/>
      <c r="F19" s="60" t="s">
        <v>206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3"/>
      <c r="E20" s="505"/>
      <c r="F20" s="45"/>
    </row>
    <row r="21" spans="1:19" s="6" customFormat="1" hidden="1">
      <c r="A21" s="153">
        <f>+A20+1</f>
        <v>5</v>
      </c>
      <c r="B21" s="65"/>
      <c r="C21" s="517"/>
      <c r="D21" s="483"/>
      <c r="E21" s="505"/>
      <c r="F21" s="45"/>
    </row>
    <row r="22" spans="1:19" s="6" customFormat="1" hidden="1">
      <c r="A22" s="153">
        <f>+A21+1</f>
        <v>6</v>
      </c>
      <c r="B22" s="65"/>
      <c r="C22" s="517"/>
      <c r="D22" s="483"/>
      <c r="E22" s="505"/>
      <c r="F22" s="541" t="s">
        <v>228</v>
      </c>
    </row>
    <row r="23" spans="1:19">
      <c r="A23" s="46"/>
      <c r="B23" s="53" t="s">
        <v>28</v>
      </c>
      <c r="C23" s="48"/>
      <c r="D23" s="478">
        <f>SUM(D11:D17,D20:D22)</f>
        <v>87474.9</v>
      </c>
      <c r="E23" s="509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3">
        <f>+Ashkhatavardz!L9</f>
        <v>41509.199999999997</v>
      </c>
      <c r="E26" s="505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2">
        <f>+Ashkhatavardz!I7</f>
        <v>2520</v>
      </c>
      <c r="E27" s="507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 t="s">
        <v>258</v>
      </c>
      <c r="C28" s="52"/>
      <c r="D28" s="480"/>
      <c r="E28" s="50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3">
        <f>+L29-'Dramakan hosqer'!F80-L30</f>
        <v>20503.920000000002</v>
      </c>
      <c r="E29" s="505"/>
      <c r="F29" s="45"/>
      <c r="G29" s="519">
        <f>+(D11-12000)/12/30</f>
        <v>184.92</v>
      </c>
      <c r="H29" s="519" t="s">
        <v>195</v>
      </c>
      <c r="I29" s="519">
        <v>550</v>
      </c>
      <c r="J29" s="519">
        <v>252</v>
      </c>
      <c r="K29" s="519" t="s">
        <v>196</v>
      </c>
      <c r="L29" s="519">
        <f>+ROUND(G29*I29*J29/1000,1)</f>
        <v>25629.9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3">
        <f>+Komunal!F28</f>
        <v>2000.2</v>
      </c>
      <c r="E30" s="505"/>
      <c r="F30" s="45">
        <f>+D30-Komunal!F20</f>
        <v>2000.2</v>
      </c>
      <c r="L30" s="6">
        <f>+L29*0.2</f>
        <v>5125.9800000000005</v>
      </c>
    </row>
    <row r="31" spans="1:19">
      <c r="A31" s="153">
        <f t="shared" ref="A31:A35" si="1">+A30+1</f>
        <v>4</v>
      </c>
      <c r="B31" s="154" t="s">
        <v>13</v>
      </c>
      <c r="C31" s="51"/>
      <c r="D31" s="483">
        <f>+Komunal!J28</f>
        <v>2235.6</v>
      </c>
      <c r="E31" s="505"/>
      <c r="F31" s="45">
        <f>+D31-Komunal!J20</f>
        <v>2235.6</v>
      </c>
    </row>
    <row r="32" spans="1:19">
      <c r="A32" s="153">
        <f t="shared" si="1"/>
        <v>5</v>
      </c>
      <c r="B32" s="154" t="s">
        <v>16</v>
      </c>
      <c r="C32" s="51"/>
      <c r="D32" s="483">
        <f>+Komunal!N28</f>
        <v>295.3</v>
      </c>
      <c r="E32" s="505"/>
      <c r="F32" s="45">
        <f>+D32-Komunal!N20</f>
        <v>295.3</v>
      </c>
    </row>
    <row r="33" spans="1:14">
      <c r="A33" s="153">
        <f t="shared" si="1"/>
        <v>6</v>
      </c>
      <c r="B33" s="154" t="s">
        <v>17</v>
      </c>
      <c r="C33" s="51"/>
      <c r="D33" s="483">
        <v>66.900000000000006</v>
      </c>
      <c r="E33" s="505"/>
      <c r="F33" s="45"/>
    </row>
    <row r="34" spans="1:14">
      <c r="A34" s="153">
        <f t="shared" si="1"/>
        <v>7</v>
      </c>
      <c r="B34" s="154" t="s">
        <v>18</v>
      </c>
      <c r="C34" s="51"/>
      <c r="D34" s="483">
        <v>60</v>
      </c>
      <c r="E34" s="505"/>
      <c r="F34" s="45"/>
    </row>
    <row r="35" spans="1:14">
      <c r="A35" s="153">
        <f t="shared" si="1"/>
        <v>8</v>
      </c>
      <c r="B35" s="154" t="s">
        <v>19</v>
      </c>
      <c r="C35" s="51"/>
      <c r="D35" s="483">
        <f>SUM(D36:D38)</f>
        <v>192</v>
      </c>
      <c r="E35" s="505"/>
      <c r="F35" s="45"/>
    </row>
    <row r="36" spans="1:14" s="3" customFormat="1" ht="13.5">
      <c r="A36" s="155">
        <v>8.1</v>
      </c>
      <c r="B36" s="36" t="s">
        <v>20</v>
      </c>
      <c r="C36" s="52"/>
      <c r="D36" s="545">
        <v>60</v>
      </c>
      <c r="E36" s="508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545">
        <v>60</v>
      </c>
      <c r="E37" s="50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80">
        <v>72</v>
      </c>
      <c r="E38" s="508"/>
      <c r="F38" s="9"/>
      <c r="G38" s="2"/>
      <c r="H38" s="2"/>
      <c r="J38" s="570" t="s">
        <v>197</v>
      </c>
      <c r="K38" s="570"/>
      <c r="L38" s="2"/>
    </row>
    <row r="39" spans="1:14" ht="17.25" hidden="1" customHeight="1" thickBot="1">
      <c r="A39" s="153">
        <f>+A35+1</f>
        <v>9</v>
      </c>
      <c r="B39" s="154" t="s">
        <v>23</v>
      </c>
      <c r="C39" s="51"/>
      <c r="D39" s="483"/>
      <c r="E39" s="505"/>
      <c r="F39" s="45"/>
      <c r="I39" s="520"/>
      <c r="J39" s="571"/>
      <c r="K39" s="571"/>
    </row>
    <row r="40" spans="1:14" ht="18" thickBot="1">
      <c r="A40" s="153">
        <v>9</v>
      </c>
      <c r="B40" s="154" t="s">
        <v>29</v>
      </c>
      <c r="C40" s="51"/>
      <c r="D40" s="483">
        <f>N40</f>
        <v>1029</v>
      </c>
      <c r="E40" s="505"/>
      <c r="F40" s="45" t="s">
        <v>255</v>
      </c>
      <c r="J40" s="527">
        <v>7</v>
      </c>
      <c r="K40" s="525" t="s">
        <v>195</v>
      </c>
      <c r="L40" s="522">
        <v>147</v>
      </c>
      <c r="M40" s="528" t="s">
        <v>196</v>
      </c>
      <c r="N40" s="531">
        <f>+J40*L40</f>
        <v>1029</v>
      </c>
    </row>
    <row r="41" spans="1:14">
      <c r="A41" s="153">
        <v>10</v>
      </c>
      <c r="B41" s="154" t="s">
        <v>24</v>
      </c>
      <c r="C41" s="51"/>
      <c r="D41" s="483">
        <v>301.7</v>
      </c>
      <c r="E41" s="505"/>
      <c r="F41" s="45"/>
      <c r="J41" s="526">
        <f>+J40</f>
        <v>7</v>
      </c>
      <c r="K41" s="518" t="s">
        <v>195</v>
      </c>
      <c r="L41" s="518">
        <v>28</v>
      </c>
      <c r="M41" s="529" t="s">
        <v>196</v>
      </c>
      <c r="N41" s="532">
        <f>+J41*L41</f>
        <v>196</v>
      </c>
    </row>
    <row r="42" spans="1:14">
      <c r="A42" s="153">
        <v>11</v>
      </c>
      <c r="B42" s="154" t="s">
        <v>73</v>
      </c>
      <c r="C42" s="51"/>
      <c r="D42" s="483">
        <v>382.7</v>
      </c>
      <c r="E42" s="505"/>
      <c r="F42" s="45"/>
      <c r="J42" s="523">
        <f>+J40</f>
        <v>7</v>
      </c>
      <c r="K42" s="518" t="s">
        <v>195</v>
      </c>
      <c r="L42" s="518">
        <v>28</v>
      </c>
      <c r="M42" s="529" t="s">
        <v>196</v>
      </c>
      <c r="N42" s="532">
        <f>+J42*L42</f>
        <v>196</v>
      </c>
    </row>
    <row r="43" spans="1:14">
      <c r="A43" s="153">
        <v>12</v>
      </c>
      <c r="B43" s="154" t="s">
        <v>47</v>
      </c>
      <c r="C43" s="51"/>
      <c r="D43" s="483">
        <v>507.5</v>
      </c>
      <c r="E43" s="505"/>
      <c r="F43" s="45"/>
      <c r="J43" s="523">
        <f>+J40</f>
        <v>7</v>
      </c>
      <c r="K43" s="518" t="s">
        <v>195</v>
      </c>
      <c r="L43" s="518">
        <v>72.5</v>
      </c>
      <c r="M43" s="529" t="s">
        <v>196</v>
      </c>
      <c r="N43" s="532">
        <f>+J43*L43</f>
        <v>507.5</v>
      </c>
    </row>
    <row r="44" spans="1:14" ht="18" thickBot="1">
      <c r="A44" s="153">
        <v>13</v>
      </c>
      <c r="B44" s="154" t="s">
        <v>118</v>
      </c>
      <c r="C44" s="51"/>
      <c r="D44" s="483">
        <v>200</v>
      </c>
      <c r="E44" s="505"/>
      <c r="F44" s="45"/>
      <c r="J44" s="523">
        <f>+J41</f>
        <v>7</v>
      </c>
      <c r="K44" s="524" t="s">
        <v>195</v>
      </c>
      <c r="L44" s="524">
        <v>38.700000000000003</v>
      </c>
      <c r="M44" s="530" t="s">
        <v>196</v>
      </c>
      <c r="N44" s="533">
        <f>+J44*L44</f>
        <v>270.90000000000003</v>
      </c>
    </row>
    <row r="45" spans="1:14">
      <c r="A45" s="153">
        <v>14</v>
      </c>
      <c r="B45" s="154" t="s">
        <v>119</v>
      </c>
      <c r="C45" s="51"/>
      <c r="D45" s="483">
        <v>48</v>
      </c>
      <c r="E45" s="505"/>
      <c r="F45" s="45"/>
    </row>
    <row r="46" spans="1:14">
      <c r="A46" s="153">
        <v>15</v>
      </c>
      <c r="B46" s="154" t="s">
        <v>25</v>
      </c>
      <c r="C46" s="51"/>
      <c r="D46" s="483">
        <v>215.3</v>
      </c>
      <c r="E46" s="505"/>
      <c r="F46" s="45"/>
    </row>
    <row r="47" spans="1:14" ht="17.25" customHeight="1">
      <c r="A47" s="153">
        <v>16</v>
      </c>
      <c r="B47" s="154" t="s">
        <v>26</v>
      </c>
      <c r="C47" s="51"/>
      <c r="D47" s="483">
        <v>150.30000000000001</v>
      </c>
      <c r="E47" s="505"/>
      <c r="F47" s="45"/>
    </row>
    <row r="48" spans="1:14" hidden="1">
      <c r="A48" s="153">
        <f t="shared" ref="A48:A58" si="2">+A47+1</f>
        <v>17</v>
      </c>
      <c r="B48" s="154" t="s">
        <v>65</v>
      </c>
      <c r="C48" s="51"/>
      <c r="D48" s="483"/>
      <c r="E48" s="505"/>
      <c r="F48" s="45"/>
    </row>
    <row r="49" spans="1:12" hidden="1">
      <c r="A49" s="153">
        <f t="shared" si="2"/>
        <v>18</v>
      </c>
      <c r="B49" s="154" t="s">
        <v>52</v>
      </c>
      <c r="C49" s="51"/>
      <c r="D49" s="483">
        <f>+D13</f>
        <v>0</v>
      </c>
      <c r="E49" s="505"/>
      <c r="F49" s="45"/>
    </row>
    <row r="50" spans="1:12">
      <c r="A50" s="153">
        <v>17</v>
      </c>
      <c r="B50" s="154" t="s">
        <v>44</v>
      </c>
      <c r="C50" s="51"/>
      <c r="D50" s="483">
        <v>105</v>
      </c>
      <c r="E50" s="505"/>
      <c r="F50" s="45"/>
    </row>
    <row r="51" spans="1:12">
      <c r="A51" s="153">
        <v>18</v>
      </c>
      <c r="B51" s="154" t="s">
        <v>74</v>
      </c>
      <c r="C51" s="51"/>
      <c r="D51" s="483">
        <v>100</v>
      </c>
      <c r="E51" s="505"/>
      <c r="F51" s="45"/>
    </row>
    <row r="52" spans="1:12">
      <c r="A52" s="153">
        <f t="shared" si="2"/>
        <v>19</v>
      </c>
      <c r="B52" s="154" t="s">
        <v>75</v>
      </c>
      <c r="C52" s="51"/>
      <c r="D52" s="483">
        <v>105</v>
      </c>
      <c r="E52" s="505"/>
      <c r="F52" s="45"/>
    </row>
    <row r="53" spans="1:12">
      <c r="A53" s="153">
        <f t="shared" si="2"/>
        <v>20</v>
      </c>
      <c r="B53" s="154" t="s">
        <v>45</v>
      </c>
      <c r="C53" s="51"/>
      <c r="D53" s="483">
        <v>6</v>
      </c>
      <c r="E53" s="505"/>
      <c r="F53" s="45"/>
    </row>
    <row r="54" spans="1:12">
      <c r="A54" s="153">
        <f t="shared" si="2"/>
        <v>21</v>
      </c>
      <c r="B54" s="154" t="s">
        <v>120</v>
      </c>
      <c r="C54" s="51"/>
      <c r="D54" s="546">
        <v>20.8</v>
      </c>
      <c r="E54" s="505"/>
      <c r="F54" s="45"/>
    </row>
    <row r="55" spans="1:12" hidden="1">
      <c r="A55" s="153">
        <f t="shared" si="2"/>
        <v>22</v>
      </c>
      <c r="B55" s="154" t="s">
        <v>46</v>
      </c>
      <c r="C55" s="51"/>
      <c r="D55" s="483"/>
      <c r="E55" s="505"/>
      <c r="F55" s="45"/>
    </row>
    <row r="56" spans="1:12" ht="14.25" hidden="1" customHeight="1">
      <c r="A56" s="153">
        <v>22</v>
      </c>
      <c r="B56" s="154" t="s">
        <v>62</v>
      </c>
      <c r="C56" s="51"/>
      <c r="D56" s="483"/>
      <c r="E56" s="505"/>
      <c r="F56" s="45"/>
    </row>
    <row r="57" spans="1:12" hidden="1">
      <c r="A57" s="153">
        <f t="shared" si="2"/>
        <v>23</v>
      </c>
      <c r="B57" s="154"/>
      <c r="C57" s="51"/>
      <c r="D57" s="483"/>
      <c r="E57" s="505"/>
      <c r="F57" s="45"/>
    </row>
    <row r="58" spans="1:12" hidden="1">
      <c r="A58" s="153">
        <f t="shared" si="2"/>
        <v>24</v>
      </c>
      <c r="B58" s="154"/>
      <c r="C58" s="51"/>
      <c r="D58" s="483"/>
      <c r="E58" s="505"/>
      <c r="F58" s="45"/>
    </row>
    <row r="59" spans="1:12" s="6" customFormat="1" hidden="1">
      <c r="A59" s="153">
        <v>23</v>
      </c>
      <c r="B59" s="65" t="s">
        <v>285</v>
      </c>
      <c r="C59" s="517"/>
      <c r="D59" s="483"/>
      <c r="E59" s="505"/>
      <c r="F59" s="45"/>
    </row>
    <row r="60" spans="1:12" s="6" customFormat="1" hidden="1">
      <c r="A60" s="153">
        <f>+A59+1</f>
        <v>24</v>
      </c>
      <c r="B60" s="65"/>
      <c r="C60" s="517"/>
      <c r="D60" s="483"/>
      <c r="E60" s="505"/>
      <c r="F60" s="541" t="s">
        <v>121</v>
      </c>
    </row>
    <row r="61" spans="1:12">
      <c r="A61" s="153">
        <v>22</v>
      </c>
      <c r="B61" s="154" t="s">
        <v>27</v>
      </c>
      <c r="C61" s="51"/>
      <c r="D61" s="542">
        <v>3863.7</v>
      </c>
      <c r="E61" s="505"/>
      <c r="F61" s="45"/>
    </row>
    <row r="62" spans="1:12" s="3" customFormat="1" ht="13.5">
      <c r="A62" s="156">
        <v>22.1</v>
      </c>
      <c r="B62" s="59" t="s">
        <v>76</v>
      </c>
      <c r="C62" s="52"/>
      <c r="D62" s="542">
        <v>3863.7</v>
      </c>
      <c r="E62" s="508"/>
      <c r="F62" s="25"/>
      <c r="G62" s="2"/>
      <c r="H62" s="2"/>
      <c r="I62" s="2"/>
      <c r="J62" s="2"/>
      <c r="K62" s="2"/>
      <c r="L62" s="2"/>
    </row>
    <row r="63" spans="1:12">
      <c r="A63" s="153">
        <v>23</v>
      </c>
      <c r="B63" s="154" t="s">
        <v>77</v>
      </c>
      <c r="C63" s="51"/>
      <c r="D63" s="483">
        <v>10</v>
      </c>
      <c r="E63" s="505"/>
      <c r="F63" s="45"/>
    </row>
    <row r="64" spans="1:12">
      <c r="A64" s="153">
        <v>24</v>
      </c>
      <c r="B64" s="154" t="s">
        <v>66</v>
      </c>
      <c r="C64" s="51"/>
      <c r="D64" s="483">
        <v>13566.8</v>
      </c>
      <c r="E64" s="505"/>
      <c r="F64" s="45"/>
    </row>
    <row r="65" spans="1:12">
      <c r="A65" s="55"/>
      <c r="B65" s="56" t="s">
        <v>30</v>
      </c>
      <c r="C65" s="48"/>
      <c r="D65" s="478">
        <f>SUM(D26,D29:D35,D39:D61,D63:D64)</f>
        <v>87474.92</v>
      </c>
      <c r="E65" s="509"/>
      <c r="F65" s="569">
        <f>+D23-D65</f>
        <v>-2.0000000004074536E-2</v>
      </c>
      <c r="G65" s="56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261</v>
      </c>
      <c r="E67" s="479"/>
      <c r="F67" s="45"/>
    </row>
    <row r="68" spans="1:12" s="6" customFormat="1" ht="15.75" hidden="1" customHeight="1">
      <c r="B68" s="429"/>
      <c r="D68" s="477" t="s">
        <v>92</v>
      </c>
      <c r="E68" s="510"/>
      <c r="F68" s="45"/>
    </row>
    <row r="69" spans="1:12" s="6" customFormat="1" ht="30.75" hidden="1" customHeight="1">
      <c r="B69" s="431" t="s">
        <v>6</v>
      </c>
      <c r="C69" s="476"/>
      <c r="D69" s="476" t="s">
        <v>262</v>
      </c>
      <c r="E69" s="476"/>
      <c r="F69" s="45"/>
    </row>
    <row r="70" spans="1:12" s="6" customFormat="1" ht="13.5" hidden="1" customHeight="1">
      <c r="B70" s="45"/>
      <c r="D70" s="477" t="s">
        <v>92</v>
      </c>
      <c r="E70" s="510"/>
      <c r="F70" s="45"/>
    </row>
    <row r="71" spans="1:12" s="6" customFormat="1" hidden="1">
      <c r="B71" s="89" t="s">
        <v>200</v>
      </c>
      <c r="C71" s="45"/>
      <c r="D71" s="430"/>
      <c r="E71" s="430"/>
      <c r="F71" s="45"/>
    </row>
    <row r="72" spans="1:12" s="400" customFormat="1" ht="36.75" customHeight="1">
      <c r="A72" s="623" t="s">
        <v>297</v>
      </c>
      <c r="B72" s="623"/>
      <c r="C72" s="401"/>
      <c r="D72" s="624" t="s">
        <v>298</v>
      </c>
      <c r="E72" s="624"/>
      <c r="G72" s="625" t="s">
        <v>299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8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61" zoomScaleSheetLayoutView="100" workbookViewId="0">
      <selection activeCell="A89" sqref="A89:XFD89"/>
    </sheetView>
  </sheetViews>
  <sheetFormatPr defaultColWidth="9.140625" defaultRowHeight="13.5"/>
  <cols>
    <col min="1" max="1" width="4.42578125" style="82" customWidth="1"/>
    <col min="2" max="2" width="69.140625" style="408" customWidth="1"/>
    <col min="3" max="3" width="11" style="360" customWidth="1"/>
    <col min="4" max="4" width="11.7109375" style="360" customWidth="1"/>
    <col min="5" max="5" width="12.85546875" style="360" customWidth="1"/>
    <col min="6" max="6" width="12.7109375" style="82" customWidth="1"/>
    <col min="7" max="7" width="4.85546875" style="82" customWidth="1"/>
    <col min="8" max="8" width="60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428">
        <f>+'Ekamut-caxs'!E1+1</f>
        <v>142</v>
      </c>
      <c r="H1" s="107"/>
      <c r="I1" s="511"/>
      <c r="J1" s="511"/>
    </row>
    <row r="2" spans="1:16" s="77" customFormat="1" ht="17.25">
      <c r="A2" s="536"/>
      <c r="B2" s="539"/>
      <c r="C2" s="540"/>
      <c r="D2" s="540"/>
      <c r="E2" s="576" t="s">
        <v>40</v>
      </c>
      <c r="F2" s="576"/>
      <c r="G2" s="576"/>
      <c r="H2" s="107"/>
      <c r="I2" s="511"/>
      <c r="J2" s="511"/>
    </row>
    <row r="3" spans="1:16" s="77" customFormat="1" ht="17.25">
      <c r="A3" s="536"/>
      <c r="B3" s="539"/>
      <c r="C3" s="540"/>
      <c r="D3" s="540"/>
      <c r="E3" s="576" t="s">
        <v>251</v>
      </c>
      <c r="F3" s="576"/>
      <c r="G3" s="576"/>
      <c r="H3" s="107"/>
      <c r="I3" s="511"/>
      <c r="J3" s="511"/>
    </row>
    <row r="4" spans="1:16" s="77" customFormat="1" ht="26.25" customHeight="1">
      <c r="A4" s="536"/>
      <c r="B4" s="539"/>
      <c r="C4" s="540"/>
      <c r="D4" s="540"/>
      <c r="E4" s="577" t="str">
        <f>+'Ekamut-caxs'!D4</f>
        <v xml:space="preserve">_____. _____. 2023թ. </v>
      </c>
      <c r="F4" s="577"/>
      <c r="G4" s="577"/>
      <c r="H4" s="107"/>
      <c r="I4" s="511"/>
      <c r="J4" s="511"/>
    </row>
    <row r="5" spans="1:16" s="77" customFormat="1" ht="24.75" customHeight="1">
      <c r="A5" s="536"/>
      <c r="B5" s="539"/>
      <c r="C5" s="540"/>
      <c r="D5" s="540"/>
      <c r="E5" s="577" t="str">
        <f>+'Ekamut-caxs'!C5</f>
        <v xml:space="preserve">հ. __________- Ա որոշմամբ </v>
      </c>
      <c r="F5" s="577"/>
      <c r="G5" s="577"/>
      <c r="H5" s="107"/>
      <c r="I5" s="511"/>
      <c r="J5" s="511"/>
    </row>
    <row r="6" spans="1:16" s="76" customFormat="1" ht="19.5" customHeight="1">
      <c r="A6" s="578" t="s">
        <v>41</v>
      </c>
      <c r="B6" s="578"/>
      <c r="C6" s="578"/>
      <c r="D6" s="578"/>
      <c r="E6" s="578"/>
      <c r="F6" s="578"/>
      <c r="G6" s="57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73" t="str">
        <f>+'Ekamut-caxs'!A7:D7</f>
        <v xml:space="preserve">«Երևանի հ․76 մսուր-մանկապարտեզ» ՀՈԱԿ-ի </v>
      </c>
      <c r="B7" s="573"/>
      <c r="C7" s="573"/>
      <c r="D7" s="573"/>
      <c r="E7" s="573"/>
      <c r="F7" s="573"/>
      <c r="G7" s="57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74" t="s">
        <v>231</v>
      </c>
      <c r="B8" s="574"/>
      <c r="C8" s="574"/>
      <c r="D8" s="574"/>
      <c r="E8" s="574"/>
      <c r="F8" s="574"/>
      <c r="G8" s="57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254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64" t="s">
        <v>210</v>
      </c>
      <c r="D11" s="492" t="s">
        <v>211</v>
      </c>
      <c r="E11" s="492" t="s">
        <v>212</v>
      </c>
      <c r="F11" s="492" t="s">
        <v>42</v>
      </c>
      <c r="G11" s="498"/>
      <c r="H11" s="566">
        <f>+F12-F65</f>
        <v>2558.1999999999871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3347.3999999999869</v>
      </c>
      <c r="D12" s="354">
        <f>+F12</f>
        <v>3347.3999999999869</v>
      </c>
      <c r="E12" s="354">
        <f>+F12</f>
        <v>3347.3999999999869</v>
      </c>
      <c r="F12" s="493">
        <f>+'Dramakani hamematakan'!D6</f>
        <v>3347.3999999999869</v>
      </c>
      <c r="G12" s="499"/>
      <c r="H12" s="575" t="s">
        <v>250</v>
      </c>
      <c r="I12" s="575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8">
        <f>SUM(C14:C23)</f>
        <v>17226.2</v>
      </c>
      <c r="D13" s="488">
        <f>SUM(D14:D23)</f>
        <v>38381</v>
      </c>
      <c r="E13" s="488">
        <f>SUM(E14:E23)</f>
        <v>58527.8</v>
      </c>
      <c r="F13" s="488">
        <f>SUM(F14:G23)</f>
        <v>83611.199999999997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15714.2</v>
      </c>
      <c r="D14" s="370">
        <v>35357</v>
      </c>
      <c r="E14" s="370">
        <v>54999.8</v>
      </c>
      <c r="F14" s="487">
        <f>+'Ekamut-caxs'!D11</f>
        <v>78571.199999999997</v>
      </c>
      <c r="G14" s="501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4">
        <f>+A14+1</f>
        <v>2</v>
      </c>
      <c r="B15" s="361" t="str">
        <f>+'Ekamut-caxs'!B12</f>
        <v xml:space="preserve">Վճարովի ծառայություններից </v>
      </c>
      <c r="C15" s="370">
        <v>1512</v>
      </c>
      <c r="D15" s="370">
        <v>3024</v>
      </c>
      <c r="E15" s="370">
        <v>3528</v>
      </c>
      <c r="F15" s="487">
        <f>+'Ekamut-caxs'!D12</f>
        <v>5040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4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4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7</v>
      </c>
      <c r="B20" s="361" t="s">
        <v>33</v>
      </c>
      <c r="C20" s="370"/>
      <c r="D20" s="370"/>
      <c r="E20" s="370"/>
      <c r="F20" s="491"/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4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7">
        <f>+'Ekamut-caxs'!D20</f>
        <v>0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9</v>
      </c>
      <c r="B22" s="516">
        <f>+'Ekamut-caxs'!B21</f>
        <v>0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10</v>
      </c>
      <c r="B23" s="516">
        <f>+'Ekamut-caxs'!B22</f>
        <v>0</v>
      </c>
      <c r="C23" s="370"/>
      <c r="D23" s="370"/>
      <c r="E23" s="370"/>
      <c r="F23" s="491">
        <f>+'Ekamut-caxs'!D22</f>
        <v>0</v>
      </c>
      <c r="G23" s="502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8" customHeight="1">
      <c r="A24" s="13" t="s">
        <v>34</v>
      </c>
      <c r="B24" s="14" t="s">
        <v>81</v>
      </c>
      <c r="C24" s="488">
        <f>C25+C67+C79</f>
        <v>17378.900000000001</v>
      </c>
      <c r="D24" s="488">
        <f>D25+D67+D79</f>
        <v>38287.699999999997</v>
      </c>
      <c r="E24" s="488">
        <f>E25+E67+E79</f>
        <v>59051.399999999994</v>
      </c>
      <c r="F24" s="488">
        <f>F25+F67+F79</f>
        <v>71797.119999999995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8">
        <f>SUM(C26,C29:C35,C39:C61,C65:C66)</f>
        <v>16415.400000000001</v>
      </c>
      <c r="D25" s="488">
        <f>SUM(D26,D29:D35,D39:D61,D65:D66)</f>
        <v>37324.199999999997</v>
      </c>
      <c r="E25" s="488">
        <f>SUM(E26,E29:E35,E39:E61,E65:E66)</f>
        <v>58087.899999999994</v>
      </c>
      <c r="F25" s="488">
        <f>SUM(F26,F29:F35,F39:F61,F65:F66)</f>
        <v>70833.62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+'Ekamut-caxs'!B26</f>
        <v>Աշխատավարձի գծով, որից՝</v>
      </c>
      <c r="C26" s="370">
        <v>7772.8</v>
      </c>
      <c r="D26" s="370">
        <v>18932</v>
      </c>
      <c r="E26" s="370">
        <v>32477.599999999999</v>
      </c>
      <c r="F26" s="487">
        <f>+'Ekamut-caxs'!D26</f>
        <v>41509.199999999997</v>
      </c>
      <c r="G26" s="501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504</v>
      </c>
      <c r="D27" s="258">
        <v>1512</v>
      </c>
      <c r="E27" s="258">
        <v>1764</v>
      </c>
      <c r="F27" s="490">
        <f>+'Ekamut-caxs'!D27</f>
        <v>2520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 t="str">
        <f>+'Ekamut-caxs'!B28</f>
        <v>պարգևատրման գժով</v>
      </c>
      <c r="C28" s="258"/>
      <c r="D28" s="258"/>
      <c r="E28" s="258"/>
      <c r="F28" s="490">
        <f>+'Ekamut-caxs'!D28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+'Ekamut-caxs'!B29</f>
        <v>Սննդի գծով</v>
      </c>
      <c r="C29" s="370">
        <v>4875.8</v>
      </c>
      <c r="D29" s="370">
        <v>12439.6</v>
      </c>
      <c r="E29" s="370">
        <v>18615.5</v>
      </c>
      <c r="F29" s="487">
        <f>+'Ekamut-caxs'!D29</f>
        <v>20503.920000000002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4">
        <f>+A29+1</f>
        <v>3</v>
      </c>
      <c r="B30" s="361" t="str">
        <f>+'Ekamut-caxs'!B30</f>
        <v>Ջեռուցման գծով</v>
      </c>
      <c r="C30" s="553">
        <v>1250</v>
      </c>
      <c r="D30" s="553">
        <v>1650</v>
      </c>
      <c r="E30" s="553">
        <v>1650</v>
      </c>
      <c r="F30" s="487">
        <f>+'Ekamut-caxs'!D30</f>
        <v>2000.2</v>
      </c>
      <c r="G30" s="501"/>
      <c r="H30" s="110">
        <f>+F30-Komunal!F27</f>
        <v>-1998160.0999999999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f t="shared" ref="A31:A35" si="4">+A30+1</f>
        <v>4</v>
      </c>
      <c r="B31" s="361" t="str">
        <f>+'Ekamut-caxs'!B31</f>
        <v>Էլեկտրաէներգիայի գծով</v>
      </c>
      <c r="C31" s="370">
        <v>560</v>
      </c>
      <c r="D31" s="370">
        <v>1400</v>
      </c>
      <c r="E31" s="370">
        <v>1760</v>
      </c>
      <c r="F31" s="487">
        <f>+'Ekamut-caxs'!D31</f>
        <v>2235.6</v>
      </c>
      <c r="G31" s="501"/>
      <c r="H31" s="110">
        <f>+F31-Komunal!J27</f>
        <v>-2233335.36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si="4"/>
        <v>5</v>
      </c>
      <c r="B32" s="361" t="str">
        <f>+'Ekamut-caxs'!B32</f>
        <v>Ջրմուղ-կոյուղու գծով</v>
      </c>
      <c r="C32" s="370">
        <v>60</v>
      </c>
      <c r="D32" s="370">
        <v>150</v>
      </c>
      <c r="E32" s="370">
        <v>220</v>
      </c>
      <c r="F32" s="487">
        <f>+'Ekamut-caxs'!D32</f>
        <v>295.3</v>
      </c>
      <c r="G32" s="501"/>
      <c r="H32" s="110">
        <f>+F32-Komunal!N27</f>
        <v>-294997.01000000007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4"/>
        <v>6</v>
      </c>
      <c r="B33" s="361" t="str">
        <f>+'Ekamut-caxs'!B33</f>
        <v>Աղբահանության գծով</v>
      </c>
      <c r="C33" s="370">
        <v>16.7</v>
      </c>
      <c r="D33" s="370">
        <v>33.5</v>
      </c>
      <c r="E33" s="370">
        <v>50.2</v>
      </c>
      <c r="F33" s="487">
        <f>+'Ekamut-caxs'!D33</f>
        <v>66.900000000000006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4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7">
        <f>+'Ekamut-caxs'!D34</f>
        <v>60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27</v>
      </c>
      <c r="D35" s="370">
        <f t="shared" si="5"/>
        <v>70</v>
      </c>
      <c r="E35" s="370">
        <f>SUM(E36:E38)</f>
        <v>128</v>
      </c>
      <c r="F35" s="487">
        <f>SUM(F36:F38)</f>
        <v>192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10</v>
      </c>
      <c r="D36" s="258">
        <v>25</v>
      </c>
      <c r="E36" s="258">
        <v>40</v>
      </c>
      <c r="F36" s="490">
        <f>+'Ekamut-caxs'!D36</f>
        <v>60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15</v>
      </c>
      <c r="E37" s="258">
        <v>40</v>
      </c>
      <c r="F37" s="490">
        <f>+'Ekamut-caxs'!D37</f>
        <v>60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12</v>
      </c>
      <c r="D38" s="258">
        <v>30</v>
      </c>
      <c r="E38" s="258">
        <v>48</v>
      </c>
      <c r="F38" s="490">
        <f>+'Ekamut-caxs'!D38</f>
        <v>72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4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4">
        <v>9</v>
      </c>
      <c r="B40" s="361" t="str">
        <f>+'Ekamut-caxs'!B40</f>
        <v>Տնտեսական ապրանքների գծով</v>
      </c>
      <c r="C40" s="370">
        <v>294</v>
      </c>
      <c r="D40" s="370">
        <v>588</v>
      </c>
      <c r="E40" s="370">
        <v>735</v>
      </c>
      <c r="F40" s="487">
        <f>+'Ekamut-caxs'!D40</f>
        <v>1029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4">
        <v>10</v>
      </c>
      <c r="B41" s="361" t="str">
        <f>+'Ekamut-caxs'!B41</f>
        <v>Գրասենյակային ապրանքների գծով</v>
      </c>
      <c r="C41" s="370">
        <v>75</v>
      </c>
      <c r="D41" s="370">
        <v>150</v>
      </c>
      <c r="E41" s="370">
        <v>225</v>
      </c>
      <c r="F41" s="487">
        <f>+'Ekamut-caxs'!D41</f>
        <v>301.7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552">
        <v>11</v>
      </c>
      <c r="B42" s="361" t="str">
        <f>+'Ekamut-caxs'!B42</f>
        <v>Փոքրարժեք կամ արագամաշ առարկաների գծով</v>
      </c>
      <c r="C42" s="370">
        <v>150</v>
      </c>
      <c r="D42" s="370">
        <v>300</v>
      </c>
      <c r="E42" s="370">
        <v>350</v>
      </c>
      <c r="F42" s="487">
        <f>+'Ekamut-caxs'!D42</f>
        <v>382.7</v>
      </c>
      <c r="G42" s="501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552">
        <v>12</v>
      </c>
      <c r="B43" s="361" t="str">
        <f>+'Ekamut-caxs'!B43</f>
        <v>Ուսումնական նյութերի գծով</v>
      </c>
      <c r="C43" s="370">
        <v>145</v>
      </c>
      <c r="D43" s="370">
        <v>290</v>
      </c>
      <c r="E43" s="370">
        <v>362.5</v>
      </c>
      <c r="F43" s="487">
        <f>+'Ekamut-caxs'!D43</f>
        <v>507.5</v>
      </c>
      <c r="G43" s="501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552">
        <v>13</v>
      </c>
      <c r="B44" s="361" t="str">
        <f>+'Ekamut-caxs'!B44</f>
        <v>Դեղորայքի գծով</v>
      </c>
      <c r="C44" s="370">
        <v>40</v>
      </c>
      <c r="D44" s="370">
        <v>80</v>
      </c>
      <c r="E44" s="370">
        <v>130</v>
      </c>
      <c r="F44" s="487">
        <f>+'Ekamut-caxs'!D44</f>
        <v>200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552">
        <v>14</v>
      </c>
      <c r="B45" s="361" t="str">
        <f>+'Ekamut-caxs'!B45</f>
        <v>Բուժ.ծառայության գծով</v>
      </c>
      <c r="C45" s="370">
        <v>36</v>
      </c>
      <c r="D45" s="370">
        <v>48</v>
      </c>
      <c r="E45" s="370">
        <v>48</v>
      </c>
      <c r="F45" s="487">
        <f>+'Ekamut-caxs'!D45</f>
        <v>48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6" si="6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552">
        <v>15</v>
      </c>
      <c r="B46" s="361" t="str">
        <f>+'Ekamut-caxs'!B46</f>
        <v>Ընթացիկ վերանորոգման գծով</v>
      </c>
      <c r="C46" s="370">
        <v>215.3</v>
      </c>
      <c r="D46" s="370">
        <v>215.3</v>
      </c>
      <c r="E46" s="370">
        <v>215.3</v>
      </c>
      <c r="F46" s="487">
        <f>+'Ekamut-caxs'!D46</f>
        <v>215.3</v>
      </c>
      <c r="G46" s="501"/>
      <c r="H46" s="110"/>
      <c r="I46" s="101"/>
      <c r="J46" s="101"/>
      <c r="K46" s="367" t="str">
        <f t="shared" si="2"/>
        <v/>
      </c>
      <c r="L46" s="367" t="str">
        <f t="shared" si="6"/>
        <v/>
      </c>
      <c r="M46" s="367" t="str">
        <f t="shared" si="1"/>
        <v/>
      </c>
      <c r="N46" s="77"/>
      <c r="O46" s="77"/>
      <c r="P46" s="77"/>
    </row>
    <row r="47" spans="1:16" s="76" customFormat="1" ht="15" customHeight="1">
      <c r="A47" s="552">
        <v>16</v>
      </c>
      <c r="B47" s="361" t="str">
        <f>+'Ekamut-caxs'!B47</f>
        <v>Ջեռուցման համակարգի սպասարկման գծով</v>
      </c>
      <c r="C47" s="370">
        <v>39.6</v>
      </c>
      <c r="D47" s="370">
        <v>39.6</v>
      </c>
      <c r="E47" s="370">
        <v>123.6</v>
      </c>
      <c r="F47" s="487">
        <f>+'Ekamut-caxs'!D47</f>
        <v>150.30000000000001</v>
      </c>
      <c r="G47" s="501"/>
      <c r="H47" s="110"/>
      <c r="I47" s="101"/>
      <c r="J47" s="101"/>
      <c r="K47" s="367" t="str">
        <f t="shared" si="2"/>
        <v/>
      </c>
      <c r="L47" s="367" t="str">
        <f t="shared" si="6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552">
        <v>17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1"/>
      <c r="H48" s="110"/>
      <c r="I48" s="101"/>
      <c r="J48" s="101"/>
      <c r="K48" s="367" t="str">
        <f t="shared" si="2"/>
        <v/>
      </c>
      <c r="L48" s="367" t="str">
        <f t="shared" si="6"/>
        <v/>
      </c>
      <c r="M48" s="367" t="str">
        <f t="shared" si="1"/>
        <v/>
      </c>
      <c r="N48" s="77"/>
      <c r="O48" s="77"/>
      <c r="P48" s="77"/>
    </row>
    <row r="49" spans="1:16" s="76" customFormat="1" ht="21" hidden="1" customHeight="1">
      <c r="A49" s="552"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1"/>
      <c r="H49" s="110"/>
      <c r="I49" s="101"/>
      <c r="J49" s="101"/>
      <c r="K49" s="367" t="str">
        <f t="shared" si="2"/>
        <v/>
      </c>
      <c r="L49" s="367" t="str">
        <f t="shared" si="6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563">
        <v>17</v>
      </c>
      <c r="B50" s="361" t="str">
        <f>+'Ekamut-caxs'!B50</f>
        <v>Գնումների համակարգողի ծառայության գծով</v>
      </c>
      <c r="C50" s="370">
        <v>14</v>
      </c>
      <c r="D50" s="370">
        <v>35</v>
      </c>
      <c r="E50" s="370">
        <v>63</v>
      </c>
      <c r="F50" s="487">
        <f>+'Ekamut-caxs'!D50</f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6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563">
        <v>18</v>
      </c>
      <c r="B51" s="361" t="str">
        <f>+'Ekamut-caxs'!B51</f>
        <v>Համակարգիչների տեխնիկական սպասարկման գծով</v>
      </c>
      <c r="C51" s="370">
        <v>18</v>
      </c>
      <c r="D51" s="370">
        <v>56</v>
      </c>
      <c r="E51" s="370">
        <v>72</v>
      </c>
      <c r="F51" s="487">
        <f>+'Ekamut-caxs'!D51</f>
        <v>100</v>
      </c>
      <c r="G51" s="501"/>
      <c r="H51" s="110"/>
      <c r="I51" s="101"/>
      <c r="J51" s="101"/>
      <c r="K51" s="367" t="str">
        <f t="shared" si="2"/>
        <v/>
      </c>
      <c r="L51" s="367" t="str">
        <f t="shared" si="6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563"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7">
        <f>+'Ekamut-caxs'!D52</f>
        <v>105</v>
      </c>
      <c r="G52" s="501"/>
      <c r="H52" s="110"/>
      <c r="I52" s="101"/>
      <c r="J52" s="101"/>
      <c r="K52" s="367" t="str">
        <f t="shared" si="2"/>
        <v/>
      </c>
      <c r="L52" s="367" t="str">
        <f t="shared" si="6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552">
        <v>20</v>
      </c>
      <c r="B53" s="361" t="str">
        <f>+'Ekamut-caxs'!B53</f>
        <v>էլ․ստորագրության գծով</v>
      </c>
      <c r="C53" s="370">
        <v>6</v>
      </c>
      <c r="D53" s="370">
        <v>6</v>
      </c>
      <c r="E53" s="370">
        <v>6</v>
      </c>
      <c r="F53" s="487">
        <f>+'Ekamut-caxs'!D53</f>
        <v>6</v>
      </c>
      <c r="G53" s="501"/>
      <c r="H53" s="110"/>
      <c r="I53" s="101"/>
      <c r="J53" s="101"/>
      <c r="K53" s="367" t="str">
        <f t="shared" si="2"/>
        <v/>
      </c>
      <c r="L53" s="367" t="str">
        <f t="shared" si="6"/>
        <v/>
      </c>
      <c r="M53" s="367" t="str">
        <f t="shared" si="1"/>
        <v/>
      </c>
      <c r="N53" s="77"/>
      <c r="O53" s="77"/>
      <c r="P53" s="77"/>
    </row>
    <row r="54" spans="1:16" s="76" customFormat="1" ht="15.75" customHeight="1">
      <c r="A54" s="552">
        <v>21</v>
      </c>
      <c r="B54" s="361" t="str">
        <f>+'Ekamut-caxs'!B54</f>
        <v>Հայտարարության գծով</v>
      </c>
      <c r="C54" s="370">
        <v>6</v>
      </c>
      <c r="D54" s="370">
        <v>12</v>
      </c>
      <c r="E54" s="370">
        <v>12</v>
      </c>
      <c r="F54" s="487">
        <f>+'Ekamut-caxs'!D54</f>
        <v>20.8</v>
      </c>
      <c r="G54" s="501"/>
      <c r="H54" s="110"/>
      <c r="I54" s="101"/>
      <c r="J54" s="101"/>
      <c r="K54" s="367" t="str">
        <f t="shared" si="2"/>
        <v/>
      </c>
      <c r="L54" s="367" t="str">
        <f t="shared" si="6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ref="A55:A58" si="7">+A54+1</f>
        <v>22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6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v>22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6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7"/>
        <v>23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6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7"/>
        <v>24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6"/>
        <v/>
      </c>
      <c r="M58" s="367" t="str">
        <f t="shared" si="1"/>
        <v/>
      </c>
      <c r="N58" s="77"/>
      <c r="O58" s="77"/>
      <c r="P58" s="77"/>
    </row>
    <row r="59" spans="1:16" s="76" customFormat="1" ht="17.25" hidden="1">
      <c r="A59" s="563">
        <v>23</v>
      </c>
      <c r="B59" s="361" t="str">
        <f>+'Ekamut-caxs'!B59</f>
        <v>լիցենզիայի գծով</v>
      </c>
      <c r="C59" s="370"/>
      <c r="D59" s="370"/>
      <c r="E59" s="370"/>
      <c r="F59" s="487">
        <f>+'Ekamut-caxs'!D59</f>
        <v>0</v>
      </c>
      <c r="G59" s="501"/>
      <c r="H59" s="110"/>
      <c r="I59" s="101"/>
      <c r="J59" s="101"/>
      <c r="K59" s="367" t="str">
        <f t="shared" si="2"/>
        <v/>
      </c>
      <c r="L59" s="367" t="str">
        <f t="shared" si="6"/>
        <v/>
      </c>
      <c r="M59" s="367" t="str">
        <f t="shared" si="1"/>
        <v/>
      </c>
      <c r="N59" s="77"/>
      <c r="O59" s="77"/>
      <c r="P59" s="77"/>
    </row>
    <row r="60" spans="1:16" s="77" customFormat="1" ht="17.25" hidden="1">
      <c r="A60" s="496">
        <f>+A59+1</f>
        <v>24</v>
      </c>
      <c r="B60" s="516">
        <f>+'Ekamut-caxs'!B60</f>
        <v>0</v>
      </c>
      <c r="C60" s="370"/>
      <c r="D60" s="370"/>
      <c r="E60" s="370"/>
      <c r="F60" s="491">
        <f>+'Ekamut-caxs'!D60</f>
        <v>0</v>
      </c>
      <c r="G60" s="502"/>
      <c r="H60" s="110" t="s">
        <v>121</v>
      </c>
      <c r="I60" s="101"/>
      <c r="J60" s="101"/>
      <c r="K60" s="394" t="str">
        <f t="shared" si="2"/>
        <v/>
      </c>
      <c r="L60" s="394" t="str">
        <f t="shared" si="6"/>
        <v/>
      </c>
      <c r="M60" s="394" t="str">
        <f t="shared" si="1"/>
        <v/>
      </c>
    </row>
    <row r="61" spans="1:16" s="76" customFormat="1" ht="17.25">
      <c r="A61" s="494">
        <v>22</v>
      </c>
      <c r="B61" s="361" t="s">
        <v>35</v>
      </c>
      <c r="C61" s="370">
        <f t="shared" ref="C61:E61" si="8">SUM(C62:C64)</f>
        <v>10</v>
      </c>
      <c r="D61" s="370">
        <f t="shared" si="8"/>
        <v>10</v>
      </c>
      <c r="E61" s="370">
        <f t="shared" si="8"/>
        <v>10</v>
      </c>
      <c r="F61" s="487">
        <f>SUM(F62:F64)</f>
        <v>10</v>
      </c>
      <c r="G61" s="501"/>
      <c r="H61" s="110"/>
      <c r="I61" s="101"/>
      <c r="J61" s="101"/>
      <c r="K61" s="367" t="str">
        <f t="shared" si="2"/>
        <v/>
      </c>
      <c r="L61" s="367" t="str">
        <f t="shared" si="6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2"/>
      <c r="D62" s="512"/>
      <c r="E62" s="512"/>
      <c r="F62" s="258"/>
      <c r="G62" s="503"/>
      <c r="K62" s="367" t="str">
        <f t="shared" si="2"/>
        <v/>
      </c>
      <c r="L62" s="367" t="str">
        <f t="shared" si="6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6"/>
        <v/>
      </c>
      <c r="M63" s="367" t="str">
        <f t="shared" si="1"/>
        <v/>
      </c>
    </row>
    <row r="64" spans="1:16">
      <c r="A64" s="565">
        <v>22.1</v>
      </c>
      <c r="B64" s="363" t="s">
        <v>82</v>
      </c>
      <c r="C64" s="258">
        <v>10</v>
      </c>
      <c r="D64" s="258">
        <v>10</v>
      </c>
      <c r="E64" s="258">
        <v>10</v>
      </c>
      <c r="F64" s="490">
        <f>+'Ekamut-caxs'!D63</f>
        <v>10</v>
      </c>
      <c r="G64" s="503"/>
      <c r="K64" s="367" t="str">
        <f t="shared" si="2"/>
        <v/>
      </c>
      <c r="L64" s="367" t="str">
        <f t="shared" si="6"/>
        <v/>
      </c>
      <c r="M64" s="367" t="str">
        <f t="shared" si="1"/>
        <v/>
      </c>
    </row>
    <row r="65" spans="1:16" s="97" customFormat="1" ht="17.25">
      <c r="A65" s="72">
        <v>23</v>
      </c>
      <c r="B65" s="269" t="s">
        <v>37</v>
      </c>
      <c r="C65" s="355">
        <f>+F65</f>
        <v>789.19999999999982</v>
      </c>
      <c r="D65" s="355">
        <f>+F65</f>
        <v>789.19999999999982</v>
      </c>
      <c r="E65" s="355">
        <f>+F65</f>
        <v>789.19999999999982</v>
      </c>
      <c r="F65" s="487">
        <f>+'Deb. ev kreditor'!D59-'Deb. ev kreditor'!D54</f>
        <v>789.19999999999982</v>
      </c>
      <c r="G65" s="501"/>
      <c r="H65" s="113"/>
      <c r="I65" s="88"/>
      <c r="J65" s="88"/>
      <c r="K65" s="367" t="str">
        <f t="shared" si="2"/>
        <v/>
      </c>
      <c r="L65" s="367" t="str">
        <f t="shared" si="6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7"/>
      <c r="G66" s="501"/>
      <c r="H66" s="515" t="s">
        <v>207</v>
      </c>
      <c r="I66" s="513"/>
      <c r="J66" s="514"/>
      <c r="K66" s="367" t="str">
        <f t="shared" si="2"/>
        <v/>
      </c>
      <c r="L66" s="367" t="str">
        <f t="shared" si="6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8">
        <f>C68+C75</f>
        <v>963.5</v>
      </c>
      <c r="D67" s="488">
        <f>D68+D75</f>
        <v>963.5</v>
      </c>
      <c r="E67" s="488">
        <f>E68+E75</f>
        <v>963.5</v>
      </c>
      <c r="F67" s="488">
        <f>F68+F75</f>
        <v>963.5</v>
      </c>
      <c r="G67" s="500"/>
      <c r="H67" s="513"/>
      <c r="I67" s="513"/>
      <c r="J67" s="514"/>
      <c r="K67" s="367" t="str">
        <f t="shared" si="2"/>
        <v/>
      </c>
      <c r="L67" s="367" t="str">
        <f t="shared" si="6"/>
        <v/>
      </c>
      <c r="M67" s="367" t="str">
        <f t="shared" si="1"/>
        <v/>
      </c>
      <c r="N67" s="79"/>
      <c r="O67" s="79"/>
      <c r="P67" s="79"/>
    </row>
    <row r="68" spans="1:16" s="76" customFormat="1" ht="17.25">
      <c r="A68" s="494">
        <v>1</v>
      </c>
      <c r="B68" s="361" t="s">
        <v>87</v>
      </c>
      <c r="C68" s="370">
        <f>SUM(C69:C74)</f>
        <v>963.5</v>
      </c>
      <c r="D68" s="370">
        <f>SUM(D69:D74)</f>
        <v>963.5</v>
      </c>
      <c r="E68" s="370">
        <f>SUM(E69:E74)</f>
        <v>963.5</v>
      </c>
      <c r="F68" s="487">
        <f>SUM(F69:F74)</f>
        <v>963.5</v>
      </c>
      <c r="G68" s="501"/>
      <c r="H68" s="110"/>
      <c r="I68" s="101"/>
      <c r="J68" s="101"/>
      <c r="K68" s="367" t="str">
        <f t="shared" si="2"/>
        <v/>
      </c>
      <c r="L68" s="367" t="str">
        <f t="shared" si="6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1"/>
      <c r="G69" s="501"/>
      <c r="H69" s="110"/>
      <c r="I69" s="101"/>
      <c r="J69" s="101"/>
      <c r="K69" s="367" t="str">
        <f t="shared" si="2"/>
        <v/>
      </c>
      <c r="L69" s="367" t="str">
        <f t="shared" si="6"/>
        <v/>
      </c>
      <c r="M69" s="367" t="str">
        <f t="shared" si="1"/>
        <v/>
      </c>
      <c r="N69" s="77"/>
      <c r="O69" s="77"/>
      <c r="P69" s="77"/>
    </row>
    <row r="70" spans="1:16" s="76" customFormat="1" ht="27" hidden="1" customHeight="1">
      <c r="A70" s="26">
        <v>1.2</v>
      </c>
      <c r="B70" s="361" t="s">
        <v>85</v>
      </c>
      <c r="C70" s="370"/>
      <c r="D70" s="370"/>
      <c r="E70" s="370"/>
      <c r="F70" s="491"/>
      <c r="G70" s="501"/>
      <c r="H70" s="110"/>
      <c r="I70" s="101"/>
      <c r="J70" s="101"/>
      <c r="K70" s="367" t="str">
        <f t="shared" si="2"/>
        <v/>
      </c>
      <c r="L70" s="367" t="str">
        <f t="shared" si="6"/>
        <v/>
      </c>
      <c r="M70" s="367" t="str">
        <f t="shared" si="1"/>
        <v/>
      </c>
      <c r="N70" s="77"/>
      <c r="O70" s="77"/>
      <c r="P70" s="77"/>
    </row>
    <row r="71" spans="1:16">
      <c r="A71" s="26">
        <v>1.1000000000000001</v>
      </c>
      <c r="B71" s="363" t="s">
        <v>86</v>
      </c>
      <c r="C71" s="258">
        <v>30</v>
      </c>
      <c r="D71" s="258">
        <v>30</v>
      </c>
      <c r="E71" s="258">
        <v>30</v>
      </c>
      <c r="F71" s="490">
        <v>30</v>
      </c>
      <c r="G71" s="503"/>
      <c r="K71" s="367" t="str">
        <f t="shared" si="2"/>
        <v/>
      </c>
      <c r="L71" s="367" t="str">
        <f t="shared" si="6"/>
        <v/>
      </c>
      <c r="M71" s="367" t="str">
        <f t="shared" si="1"/>
        <v/>
      </c>
    </row>
    <row r="72" spans="1:16" s="76" customFormat="1" ht="1.5" hidden="1" customHeight="1">
      <c r="A72" s="26">
        <v>1.4</v>
      </c>
      <c r="B72" s="361" t="s">
        <v>63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6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6" t="s">
        <v>64</v>
      </c>
      <c r="C73" s="370"/>
      <c r="D73" s="370"/>
      <c r="E73" s="370"/>
      <c r="F73" s="491"/>
      <c r="G73" s="502"/>
      <c r="H73" s="110"/>
      <c r="I73" s="101"/>
      <c r="J73" s="101"/>
      <c r="K73" s="394" t="str">
        <f t="shared" si="2"/>
        <v/>
      </c>
      <c r="L73" s="394" t="str">
        <f t="shared" si="6"/>
        <v/>
      </c>
      <c r="M73" s="394" t="str">
        <f t="shared" si="1"/>
        <v/>
      </c>
    </row>
    <row r="74" spans="1:16">
      <c r="A74" s="26">
        <v>1.2</v>
      </c>
      <c r="B74" s="363" t="s">
        <v>296</v>
      </c>
      <c r="C74" s="258">
        <v>933.5</v>
      </c>
      <c r="D74" s="258">
        <v>933.5</v>
      </c>
      <c r="E74" s="258">
        <v>933.5</v>
      </c>
      <c r="F74" s="490">
        <v>933.5</v>
      </c>
      <c r="G74" s="503"/>
      <c r="H74" s="109" t="s">
        <v>122</v>
      </c>
      <c r="K74" s="367" t="str">
        <f t="shared" si="2"/>
        <v/>
      </c>
      <c r="L74" s="367" t="str">
        <f t="shared" si="6"/>
        <v/>
      </c>
      <c r="M74" s="367" t="str">
        <f t="shared" si="1"/>
        <v/>
      </c>
    </row>
    <row r="75" spans="1:16" s="76" customFormat="1" ht="27.75" hidden="1" customHeight="1">
      <c r="A75" s="494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7">
        <f>SUM(F76:F78)</f>
        <v>0</v>
      </c>
      <c r="G75" s="501"/>
      <c r="H75" s="110"/>
      <c r="I75" s="101"/>
      <c r="J75" s="101"/>
      <c r="K75" s="367" t="str">
        <f t="shared" si="2"/>
        <v/>
      </c>
      <c r="L75" s="367" t="str">
        <f t="shared" si="6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1"/>
      <c r="G76" s="501"/>
      <c r="H76" s="110"/>
      <c r="I76" s="101"/>
      <c r="J76" s="101"/>
      <c r="K76" s="367" t="str">
        <f t="shared" ref="K76:K82" si="10">IF((D76-C76)&lt;0, (0),"")</f>
        <v/>
      </c>
      <c r="L76" s="367" t="str">
        <f t="shared" si="6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151</v>
      </c>
      <c r="C79" s="488">
        <f t="shared" ref="C79:E79" si="13">SUM(C80:C81)</f>
        <v>0</v>
      </c>
      <c r="D79" s="488">
        <f t="shared" si="13"/>
        <v>0</v>
      </c>
      <c r="E79" s="488">
        <f t="shared" si="13"/>
        <v>0</v>
      </c>
      <c r="F79" s="488">
        <f>SUM(F80:F81)</f>
        <v>0</v>
      </c>
      <c r="G79" s="500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1"/>
      <c r="G80" s="501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1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8">
        <f>C12+C13-C24</f>
        <v>3194.6999999999862</v>
      </c>
      <c r="D82" s="488">
        <f>D12+D13-D24</f>
        <v>3440.6999999999898</v>
      </c>
      <c r="E82" s="488">
        <f>E12+E13-E24</f>
        <v>2823.7999999999956</v>
      </c>
      <c r="F82" s="488">
        <f>F12+F13-F24</f>
        <v>15161.479999999981</v>
      </c>
      <c r="G82" s="500"/>
      <c r="H82" s="575" t="s">
        <v>199</v>
      </c>
      <c r="I82" s="575"/>
      <c r="J82" s="283"/>
      <c r="K82" s="367" t="str">
        <f t="shared" si="10"/>
        <v/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Գ. Կարապետյան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92</v>
      </c>
      <c r="F85" s="486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Ք. Ֆահրադյան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92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23" t="s">
        <v>297</v>
      </c>
      <c r="B89" s="623"/>
      <c r="C89" s="401"/>
      <c r="F89" s="625" t="s">
        <v>298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F50" sqref="F50"/>
    </sheetView>
  </sheetViews>
  <sheetFormatPr defaultColWidth="9.140625" defaultRowHeight="13.5"/>
  <cols>
    <col min="1" max="1" width="6.71093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9" t="s">
        <v>53</v>
      </c>
      <c r="B1" s="579"/>
      <c r="C1" s="579"/>
      <c r="D1" s="579"/>
      <c r="E1" s="579"/>
      <c r="F1" s="579"/>
    </row>
    <row r="2" spans="1:18" s="20" customFormat="1" ht="20.25">
      <c r="A2" s="573" t="str">
        <f>+'Ekamut-caxs'!A7:D7</f>
        <v xml:space="preserve">«Երևանի հ․76 մսուր-մանկապարտեզ» ՀՈԱԿ-ի </v>
      </c>
      <c r="B2" s="573"/>
      <c r="C2" s="573"/>
      <c r="D2" s="573"/>
      <c r="E2" s="573"/>
      <c r="F2" s="57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2" t="s">
        <v>232</v>
      </c>
      <c r="B3" s="582"/>
      <c r="C3" s="582"/>
      <c r="D3" s="582"/>
      <c r="E3" s="582"/>
      <c r="F3" s="582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55403</v>
      </c>
      <c r="D6" s="285">
        <f>SUM(D7:D13,D16:D18)</f>
        <v>87474.9</v>
      </c>
      <c r="E6" s="285">
        <f t="shared" ref="E6:E60" si="0">D6-C6</f>
        <v>32071.899999999994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49083.6</v>
      </c>
      <c r="D7" s="274">
        <f>+'Ekamut-caxs'!D11</f>
        <v>78571.199999999997</v>
      </c>
      <c r="E7" s="274">
        <f t="shared" si="0"/>
        <v>29487.599999999999</v>
      </c>
      <c r="F7" s="273" t="s">
        <v>292</v>
      </c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25.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2376.4</v>
      </c>
      <c r="D8" s="274">
        <f>+'Ekamut-caxs'!D12</f>
        <v>5040</v>
      </c>
      <c r="E8" s="274">
        <f>D8-C8</f>
        <v>2663.6</v>
      </c>
      <c r="F8" s="549" t="s">
        <v>269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547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547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547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547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3863.7</v>
      </c>
      <c r="D13" s="277">
        <f>SUM(D14:D15)</f>
        <v>3863.7</v>
      </c>
      <c r="E13" s="274">
        <f t="shared" si="0"/>
        <v>0</v>
      </c>
      <c r="F13" s="547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5.75" customHeight="1">
      <c r="A14" s="26">
        <v>3.1</v>
      </c>
      <c r="B14" s="363" t="str">
        <f>+'Ekamut-caxs'!B18</f>
        <v xml:space="preserve">ոչ ընթացիկ </v>
      </c>
      <c r="C14" s="254">
        <v>3863.7</v>
      </c>
      <c r="D14" s="255">
        <f>+'Ekamut-caxs'!D18</f>
        <v>3863.7</v>
      </c>
      <c r="E14" s="255">
        <f t="shared" si="0"/>
        <v>0</v>
      </c>
      <c r="F14" s="547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547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547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0.75" hidden="1" customHeight="1">
      <c r="A17" s="66">
        <v>4</v>
      </c>
      <c r="B17" s="362" t="s">
        <v>263</v>
      </c>
      <c r="C17" s="275"/>
      <c r="D17" s="273">
        <f>+'Ekamut-caxs'!D21</f>
        <v>0</v>
      </c>
      <c r="E17" s="273">
        <f>D17-C17</f>
        <v>0</v>
      </c>
      <c r="F17" s="547"/>
      <c r="G17" s="60"/>
    </row>
    <row r="18" spans="1:18" s="61" customFormat="1" ht="18.75" customHeight="1">
      <c r="A18" s="66">
        <f>+A17+1</f>
        <v>5</v>
      </c>
      <c r="B18" s="362" t="s">
        <v>287</v>
      </c>
      <c r="C18" s="275">
        <v>79.3</v>
      </c>
      <c r="D18" s="273">
        <f>+'Ekamut-caxs'!D22</f>
        <v>0</v>
      </c>
      <c r="E18" s="273">
        <f>D18-C18</f>
        <v>-79.3</v>
      </c>
      <c r="F18" s="547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SUM(C20,C23:C29,C33:C56,C58:C59)</f>
        <v>55403.000000000007</v>
      </c>
      <c r="D19" s="286">
        <f>SUM(D20,D23:D29,D33:D56,D58:D59)</f>
        <v>87474.92</v>
      </c>
      <c r="E19" s="285">
        <f t="shared" si="0"/>
        <v>32071.919999999991</v>
      </c>
      <c r="F19" s="548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33543.599999999999</v>
      </c>
      <c r="D20" s="277">
        <f>+'Ekamut-caxs'!D26</f>
        <v>41509.199999999997</v>
      </c>
      <c r="E20" s="274">
        <f t="shared" si="0"/>
        <v>7965.5999999999985</v>
      </c>
      <c r="F20" s="547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684</v>
      </c>
      <c r="D21" s="278">
        <f>+'Ekamut-caxs'!D27</f>
        <v>2520</v>
      </c>
      <c r="E21" s="255">
        <f>D21-C21</f>
        <v>1836</v>
      </c>
      <c r="F21" s="547" t="s">
        <v>270</v>
      </c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 t="str">
        <f>+'Ekamut-caxs'!B28</f>
        <v>պարգևատրման գժով</v>
      </c>
      <c r="C22" s="254"/>
      <c r="D22" s="254">
        <f>+'Ekamut-caxs'!D28</f>
        <v>0</v>
      </c>
      <c r="E22" s="256">
        <f>D22-C22</f>
        <v>0</v>
      </c>
      <c r="F22" s="549" t="s">
        <v>271</v>
      </c>
      <c r="G22" s="149"/>
    </row>
    <row r="23" spans="1:18" s="62" customFormat="1" ht="27" customHeight="1">
      <c r="A23" s="64">
        <f>+A20+1</f>
        <v>2</v>
      </c>
      <c r="B23" s="276" t="str">
        <f>+'Ekamut-caxs'!B29</f>
        <v>Սննդի գծով</v>
      </c>
      <c r="C23" s="275">
        <v>11400.3</v>
      </c>
      <c r="D23" s="277">
        <f>+'Ekamut-caxs'!D29</f>
        <v>20503.920000000002</v>
      </c>
      <c r="E23" s="274">
        <f t="shared" si="0"/>
        <v>9103.6200000000026</v>
      </c>
      <c r="F23" s="549" t="s">
        <v>282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1963.8</v>
      </c>
      <c r="D24" s="277">
        <f>+'Ekamut-caxs'!D30</f>
        <v>2000.2</v>
      </c>
      <c r="E24" s="274">
        <f t="shared" si="0"/>
        <v>36.400000000000091</v>
      </c>
      <c r="F24" s="547" t="s">
        <v>273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2148.4</v>
      </c>
      <c r="D25" s="277">
        <f>+'Ekamut-caxs'!D31</f>
        <v>2235.6</v>
      </c>
      <c r="E25" s="274">
        <f t="shared" si="0"/>
        <v>87.199999999999818</v>
      </c>
      <c r="F25" s="547" t="s">
        <v>273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293.8</v>
      </c>
      <c r="D26" s="277">
        <f>+'Ekamut-caxs'!D32</f>
        <v>295.3</v>
      </c>
      <c r="E26" s="274">
        <f t="shared" si="0"/>
        <v>1.5</v>
      </c>
      <c r="F26" s="547" t="s">
        <v>273</v>
      </c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66.900000000000006</v>
      </c>
      <c r="D27" s="277">
        <f>+'Ekamut-caxs'!D33</f>
        <v>66.900000000000006</v>
      </c>
      <c r="E27" s="274">
        <f t="shared" si="0"/>
        <v>0</v>
      </c>
      <c r="F27" s="273" t="s">
        <v>293</v>
      </c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 t="s">
        <v>294</v>
      </c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159.69999999999999</v>
      </c>
      <c r="D29" s="277">
        <f>SUM(D30:D32)</f>
        <v>192</v>
      </c>
      <c r="E29" s="274">
        <f t="shared" si="0"/>
        <v>32.300000000000011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60</v>
      </c>
      <c r="D30" s="278">
        <f>+'Ekamut-caxs'!D36</f>
        <v>60</v>
      </c>
      <c r="E30" s="255">
        <f t="shared" si="0"/>
        <v>0</v>
      </c>
      <c r="F30" s="256" t="s">
        <v>294</v>
      </c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37.700000000000003</v>
      </c>
      <c r="D31" s="278">
        <f>+'Ekamut-caxs'!D37</f>
        <v>60</v>
      </c>
      <c r="E31" s="255">
        <f t="shared" si="0"/>
        <v>22.299999999999997</v>
      </c>
      <c r="F31" s="256"/>
      <c r="G31" s="25"/>
    </row>
    <row r="32" spans="1:18" ht="20.25" customHeight="1">
      <c r="A32" s="26">
        <v>8.3000000000000007</v>
      </c>
      <c r="B32" s="363" t="str">
        <f>+'Ekamut-caxs'!B38</f>
        <v>ինտերնետ կապ</v>
      </c>
      <c r="C32" s="254">
        <v>62</v>
      </c>
      <c r="D32" s="278">
        <f>+'Ekamut-caxs'!D38</f>
        <v>72</v>
      </c>
      <c r="E32" s="255">
        <f t="shared" si="0"/>
        <v>10</v>
      </c>
      <c r="F32" s="549" t="s">
        <v>281</v>
      </c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548.5</v>
      </c>
      <c r="D34" s="277">
        <f>+'Ekamut-caxs'!D40</f>
        <v>1029</v>
      </c>
      <c r="E34" s="274">
        <f t="shared" si="0"/>
        <v>480.5</v>
      </c>
      <c r="F34" s="547" t="s">
        <v>272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2" si="3">+A34+1</f>
        <v>10</v>
      </c>
      <c r="B35" s="276" t="str">
        <f>+'Ekamut-caxs'!B41</f>
        <v>Գրասենյակային ապրանքների գծով</v>
      </c>
      <c r="C35" s="275">
        <v>301.7</v>
      </c>
      <c r="D35" s="277">
        <f>+'Ekamut-caxs'!D41</f>
        <v>301.7</v>
      </c>
      <c r="E35" s="274">
        <f t="shared" si="0"/>
        <v>0</v>
      </c>
      <c r="F35" s="547" t="s">
        <v>291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171</v>
      </c>
      <c r="D36" s="277">
        <f>+'Ekamut-caxs'!D42</f>
        <v>382.7</v>
      </c>
      <c r="E36" s="274">
        <f t="shared" si="0"/>
        <v>211.7</v>
      </c>
      <c r="F36" s="547" t="s">
        <v>290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85</v>
      </c>
      <c r="D37" s="277">
        <f>+'Ekamut-caxs'!D43</f>
        <v>507.5</v>
      </c>
      <c r="E37" s="274">
        <f t="shared" si="0"/>
        <v>422.5</v>
      </c>
      <c r="F37" s="547" t="s">
        <v>290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26.8</v>
      </c>
      <c r="D38" s="277">
        <f>+'Ekamut-caxs'!D44</f>
        <v>200</v>
      </c>
      <c r="E38" s="274">
        <f>D38-C38</f>
        <v>173.2</v>
      </c>
      <c r="F38" s="547" t="s">
        <v>290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/>
      <c r="D39" s="277">
        <f>+'Ekamut-caxs'!D45</f>
        <v>48</v>
      </c>
      <c r="E39" s="274">
        <f t="shared" si="0"/>
        <v>48</v>
      </c>
      <c r="F39" s="549" t="s">
        <v>275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/>
      <c r="D40" s="277">
        <f>+'Ekamut-caxs'!D46</f>
        <v>215.3</v>
      </c>
      <c r="E40" s="274">
        <f t="shared" si="0"/>
        <v>215.3</v>
      </c>
      <c r="F40" s="547" t="s">
        <v>276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150.30000000000001</v>
      </c>
      <c r="D41" s="277">
        <f>+'Ekamut-caxs'!D47</f>
        <v>150.30000000000001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273" t="s">
        <v>274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31.5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20</v>
      </c>
      <c r="D45" s="277">
        <f>+'Ekamut-caxs'!D51</f>
        <v>100</v>
      </c>
      <c r="E45" s="274">
        <f t="shared" si="0"/>
        <v>80</v>
      </c>
      <c r="F45" s="549" t="s">
        <v>277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6.25" customHeight="1">
      <c r="A46" s="398">
        <f t="shared" si="3"/>
        <v>19</v>
      </c>
      <c r="B46" s="554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105</v>
      </c>
      <c r="E46" s="274">
        <f t="shared" si="0"/>
        <v>10</v>
      </c>
      <c r="F46" s="273" t="s">
        <v>286</v>
      </c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59" si="4">D47-C47</f>
        <v>3</v>
      </c>
      <c r="F47" s="547" t="s">
        <v>284</v>
      </c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19.5" customHeight="1">
      <c r="A48" s="398">
        <f t="shared" si="3"/>
        <v>21</v>
      </c>
      <c r="B48" s="276" t="str">
        <f>+'Ekamut-caxs'!B54</f>
        <v>Հայտարարության գծով</v>
      </c>
      <c r="C48" s="273">
        <v>10.8</v>
      </c>
      <c r="D48" s="277">
        <f>+'Ekamut-caxs'!D54</f>
        <v>20.8</v>
      </c>
      <c r="E48" s="274">
        <f t="shared" si="4"/>
        <v>10</v>
      </c>
      <c r="F48" s="273" t="s">
        <v>295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0.75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19.5" customHeight="1">
      <c r="A50" s="398">
        <v>22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549" t="s">
        <v>278</v>
      </c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6">
        <v>23</v>
      </c>
      <c r="B53" s="362" t="s">
        <v>264</v>
      </c>
      <c r="C53" s="273">
        <v>10</v>
      </c>
      <c r="D53" s="275">
        <f>+'Ekamut-caxs'!D59</f>
        <v>0</v>
      </c>
      <c r="E53" s="273">
        <f>D53-C53</f>
        <v>-10</v>
      </c>
      <c r="F53" s="273"/>
      <c r="G53" s="60"/>
    </row>
    <row r="54" spans="1:18" s="61" customFormat="1" ht="21" customHeight="1">
      <c r="A54" s="496">
        <v>24</v>
      </c>
      <c r="B54" s="362" t="s">
        <v>265</v>
      </c>
      <c r="C54" s="273">
        <v>12</v>
      </c>
      <c r="D54" s="275">
        <f>+'Ekamut-caxs'!D60</f>
        <v>0</v>
      </c>
      <c r="E54" s="273">
        <f>D54-C54</f>
        <v>-12</v>
      </c>
      <c r="F54" s="273"/>
      <c r="G54" s="60" t="s">
        <v>121</v>
      </c>
    </row>
    <row r="55" spans="1:18" s="61" customFormat="1" ht="21" customHeight="1">
      <c r="A55" s="544">
        <v>25</v>
      </c>
      <c r="B55" s="362" t="s">
        <v>266</v>
      </c>
      <c r="C55" s="273">
        <v>40</v>
      </c>
      <c r="D55" s="275"/>
      <c r="E55" s="273"/>
      <c r="F55" s="273"/>
      <c r="G55" s="60"/>
    </row>
    <row r="56" spans="1:18" s="62" customFormat="1" ht="28.5" customHeight="1">
      <c r="A56" s="398">
        <v>26</v>
      </c>
      <c r="B56" s="276" t="str">
        <f>+'Ekamut-caxs'!B61</f>
        <v>Հիմնական միջոցների մաշվածության գծով, որից՝</v>
      </c>
      <c r="C56" s="273">
        <v>4214.1000000000004</v>
      </c>
      <c r="D56" s="277">
        <f>+'Ekamut-caxs'!D61</f>
        <v>3863.7</v>
      </c>
      <c r="E56" s="274">
        <f t="shared" si="4"/>
        <v>-350.40000000000055</v>
      </c>
      <c r="F56" s="273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19.5" customHeight="1">
      <c r="A57" s="27">
        <v>26.1</v>
      </c>
      <c r="B57" s="363" t="str">
        <f>+'Ekamut-caxs'!B62</f>
        <v>պայմանով (անհատույց) ստացված</v>
      </c>
      <c r="C57" s="256">
        <v>3863.7</v>
      </c>
      <c r="D57" s="278">
        <f>+'Ekamut-caxs'!D62</f>
        <v>3863.7</v>
      </c>
      <c r="E57" s="255">
        <f t="shared" si="4"/>
        <v>0</v>
      </c>
      <c r="F57" s="256"/>
      <c r="G57" s="152"/>
    </row>
    <row r="58" spans="1:18" s="62" customFormat="1" ht="21" hidden="1" customHeight="1">
      <c r="A58" s="64">
        <f>+A56+1</f>
        <v>27</v>
      </c>
      <c r="B58" s="276" t="str">
        <f>+'Ekamut-caxs'!B63</f>
        <v xml:space="preserve">Չփոխհատուցվող հարկերի գծով </v>
      </c>
      <c r="C58" s="273"/>
      <c r="D58" s="277">
        <f>+'Ekamut-caxs'!D63</f>
        <v>10</v>
      </c>
      <c r="E58" s="274">
        <f t="shared" si="4"/>
        <v>10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v>27</v>
      </c>
      <c r="B59" s="276" t="str">
        <f>+'Ekamut-caxs'!B64</f>
        <v>Այլ ծախսերի գծով</v>
      </c>
      <c r="C59" s="273"/>
      <c r="D59" s="277">
        <f>+'Ekamut-caxs'!D64</f>
        <v>13566.8</v>
      </c>
      <c r="E59" s="274">
        <f t="shared" si="4"/>
        <v>13566.8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0.75" customHeight="1">
      <c r="A60" s="24"/>
      <c r="B60" s="411" t="s">
        <v>78</v>
      </c>
      <c r="C60" s="285">
        <f>C6-C19</f>
        <v>0</v>
      </c>
      <c r="D60" s="285">
        <f>D6-D19</f>
        <v>-2.0000000004074536E-2</v>
      </c>
      <c r="E60" s="285">
        <f t="shared" si="0"/>
        <v>-2.0000000004074536E-2</v>
      </c>
      <c r="F60" s="344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12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4" t="s">
        <v>2</v>
      </c>
      <c r="C62" s="435"/>
      <c r="D62" s="581" t="str">
        <f>+'Ekamut-caxs'!D67</f>
        <v>Գ. Կարապետյան</v>
      </c>
      <c r="E62" s="581"/>
      <c r="F62" s="306"/>
      <c r="G62" s="25"/>
    </row>
    <row r="63" spans="1:18" ht="9.75" customHeight="1">
      <c r="B63" s="436"/>
      <c r="C63" s="437"/>
      <c r="D63" s="580" t="s">
        <v>5</v>
      </c>
      <c r="E63" s="580"/>
      <c r="F63" s="307"/>
      <c r="G63" s="25"/>
    </row>
    <row r="64" spans="1:18" ht="24.75" customHeight="1">
      <c r="B64" s="434" t="s">
        <v>6</v>
      </c>
      <c r="C64" s="435"/>
      <c r="D64" s="581" t="str">
        <f>+'Ekamut-caxs'!D69</f>
        <v>Ք. Ֆահրադյան</v>
      </c>
      <c r="E64" s="581"/>
      <c r="F64" s="306"/>
      <c r="G64" s="25"/>
    </row>
    <row r="65" spans="1:7" ht="11.25" customHeight="1">
      <c r="B65" s="438"/>
      <c r="C65" s="437"/>
      <c r="D65" s="580" t="s">
        <v>5</v>
      </c>
      <c r="E65" s="580"/>
      <c r="F65" s="307"/>
      <c r="G65" s="25"/>
    </row>
    <row r="66" spans="1:7" s="17" customFormat="1">
      <c r="A66" s="22"/>
      <c r="B66" s="439" t="s">
        <v>1</v>
      </c>
      <c r="C66" s="437"/>
      <c r="D66" s="437"/>
      <c r="E66" s="437"/>
      <c r="F66" s="36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0" zoomScaleSheetLayoutView="100" workbookViewId="0">
      <selection activeCell="F50" sqref="F50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79" t="s">
        <v>79</v>
      </c>
      <c r="B1" s="579"/>
      <c r="C1" s="579"/>
      <c r="D1" s="579"/>
      <c r="E1" s="579"/>
      <c r="F1" s="579"/>
    </row>
    <row r="2" spans="1:20" s="20" customFormat="1" ht="20.25">
      <c r="A2" s="573" t="str">
        <f>+'Ekamut-caxs'!A7:D7</f>
        <v xml:space="preserve">«Երևանի հ․76 մսուր-մանկապարտեզ» ՀՈԱԿ-ի </v>
      </c>
      <c r="B2" s="573"/>
      <c r="C2" s="573"/>
      <c r="D2" s="573"/>
      <c r="E2" s="573"/>
      <c r="F2" s="57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82" t="s">
        <v>233</v>
      </c>
      <c r="B3" s="582"/>
      <c r="C3" s="582"/>
      <c r="D3" s="582"/>
      <c r="E3" s="582"/>
      <c r="F3" s="58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1162.2</v>
      </c>
      <c r="D6" s="257">
        <f>+C78</f>
        <v>3347.3999999999869</v>
      </c>
      <c r="E6" s="270">
        <f t="shared" ref="E6:E64" si="0">D6-C6</f>
        <v>2185.1999999999871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53540.100000000006</v>
      </c>
      <c r="D7" s="270">
        <f>SUM(D8,D9:D17)</f>
        <v>83611.199999999997</v>
      </c>
      <c r="E7" s="270">
        <f>D7-C7</f>
        <v>30071.099999999991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51045.4</v>
      </c>
      <c r="D8" s="268">
        <f>+'Dramakan hosqer'!F14</f>
        <v>78571.199999999997</v>
      </c>
      <c r="E8" s="268">
        <f>D8-C8</f>
        <v>27525.799999999996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8.7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2376.4</v>
      </c>
      <c r="D9" s="268">
        <f>+'Dramakan hosqer'!F15</f>
        <v>5040</v>
      </c>
      <c r="E9" s="268">
        <f t="shared" si="0"/>
        <v>2663.6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0.7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8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5.7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2.75" hidden="1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0.75" hidden="1" customHeight="1">
      <c r="A16" s="496">
        <v>3</v>
      </c>
      <c r="B16" s="516" t="s">
        <v>62</v>
      </c>
      <c r="C16" s="491"/>
      <c r="D16" s="491">
        <f>+'Dramakan hosqer'!F22</f>
        <v>0</v>
      </c>
      <c r="E16" s="491">
        <f t="shared" si="0"/>
        <v>0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21.75" customHeight="1">
      <c r="A17" s="496">
        <f t="shared" si="1"/>
        <v>4</v>
      </c>
      <c r="B17" s="561" t="s">
        <v>288</v>
      </c>
      <c r="C17" s="491">
        <v>118.3</v>
      </c>
      <c r="D17" s="491">
        <f>+'Dramakan hosqer'!F23</f>
        <v>0</v>
      </c>
      <c r="E17" s="491">
        <f>D17-C17</f>
        <v>-118.3</v>
      </c>
      <c r="F17" s="491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+C19+C63+C75</f>
        <v>51354.900000000016</v>
      </c>
      <c r="D18" s="270">
        <f>+D19+D63+D75</f>
        <v>71797.119999999995</v>
      </c>
      <c r="E18" s="270">
        <f t="shared" si="0"/>
        <v>20442.219999999979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SUM(C20,C23:C29,C33:C57,C61:C62)</f>
        <v>50595.900000000016</v>
      </c>
      <c r="D19" s="270">
        <f>SUM(D20,D23:D29,D33:D57,D61:D62)</f>
        <v>70833.62</v>
      </c>
      <c r="E19" s="270">
        <f t="shared" si="0"/>
        <v>20237.719999999979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33543.599999999999</v>
      </c>
      <c r="D20" s="268">
        <f>+'Dramakan hosqer'!F26</f>
        <v>41509.199999999997</v>
      </c>
      <c r="E20" s="268">
        <f t="shared" si="0"/>
        <v>7965.5999999999985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1188.5</v>
      </c>
      <c r="D21" s="272">
        <f>+'Dramakan hosqer'!F27</f>
        <v>2520</v>
      </c>
      <c r="E21" s="272">
        <f t="shared" si="0"/>
        <v>1331.5</v>
      </c>
      <c r="F21" s="258"/>
    </row>
    <row r="22" spans="1:20" ht="18" customHeight="1">
      <c r="A22" s="26">
        <v>1.2</v>
      </c>
      <c r="B22" s="393" t="str">
        <f>+'Dramakan hosqer'!B28</f>
        <v>պարգևատրման գժով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10907.2</v>
      </c>
      <c r="D23" s="268">
        <f>+'Dramakan hosqer'!F29</f>
        <v>20503.920000000002</v>
      </c>
      <c r="E23" s="268">
        <f t="shared" si="0"/>
        <v>9596.7200000000012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1482.4</v>
      </c>
      <c r="D24" s="268">
        <f>+'Dramakan hosqer'!F30</f>
        <v>2000.2</v>
      </c>
      <c r="E24" s="268">
        <f t="shared" si="0"/>
        <v>517.79999999999995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1881.5</v>
      </c>
      <c r="D25" s="268">
        <f>+'Dramakan hosqer'!F31</f>
        <v>2235.6</v>
      </c>
      <c r="E25" s="268">
        <f t="shared" si="0"/>
        <v>354.09999999999991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263.89999999999998</v>
      </c>
      <c r="D26" s="268">
        <f>+'Dramakan hosqer'!F32</f>
        <v>295.3</v>
      </c>
      <c r="E26" s="268">
        <f t="shared" si="0"/>
        <v>31.400000000000034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66.900000000000006</v>
      </c>
      <c r="D27" s="268">
        <f>+'Dramakan hosqer'!F33</f>
        <v>66.900000000000006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60</v>
      </c>
      <c r="D28" s="268">
        <f>+'Dramakan hosqer'!F34</f>
        <v>60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148.69999999999999</v>
      </c>
      <c r="D29" s="268">
        <f>SUM(D30:D32)</f>
        <v>192</v>
      </c>
      <c r="E29" s="268">
        <f t="shared" si="0"/>
        <v>43.300000000000011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55</v>
      </c>
      <c r="D30" s="272">
        <f>+'Dramakan hosqer'!F36</f>
        <v>60</v>
      </c>
      <c r="E30" s="272">
        <f t="shared" si="0"/>
        <v>5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37.700000000000003</v>
      </c>
      <c r="D31" s="272">
        <f>+'Dramakan hosqer'!F37</f>
        <v>60</v>
      </c>
      <c r="E31" s="272">
        <f t="shared" si="0"/>
        <v>22.299999999999997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56</v>
      </c>
      <c r="D32" s="272">
        <f>+'Dramakan hosqer'!F38</f>
        <v>72</v>
      </c>
      <c r="E32" s="272">
        <f t="shared" si="0"/>
        <v>16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>
        <v>0</v>
      </c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548.5</v>
      </c>
      <c r="D34" s="268">
        <f>+'Dramakan hosqer'!F40</f>
        <v>1029</v>
      </c>
      <c r="E34" s="268">
        <f t="shared" si="0"/>
        <v>480.5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301.7</v>
      </c>
      <c r="D35" s="268">
        <f>+'Dramakan hosqer'!F41</f>
        <v>301.7</v>
      </c>
      <c r="E35" s="268">
        <f t="shared" si="0"/>
        <v>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171</v>
      </c>
      <c r="D36" s="268">
        <f>+'Dramakan hosqer'!F42</f>
        <v>382.7</v>
      </c>
      <c r="E36" s="268">
        <f t="shared" si="0"/>
        <v>211.7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85</v>
      </c>
      <c r="D37" s="268">
        <f>+'Dramakan hosqer'!F43</f>
        <v>507.5</v>
      </c>
      <c r="E37" s="268">
        <f t="shared" si="0"/>
        <v>422.5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26.8</v>
      </c>
      <c r="D38" s="268">
        <f>+'Dramakan hosqer'!F44</f>
        <v>200</v>
      </c>
      <c r="E38" s="268">
        <f t="shared" si="0"/>
        <v>173.2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/>
      <c r="D39" s="268">
        <f>+'Dramakan hosqer'!F45</f>
        <v>48</v>
      </c>
      <c r="E39" s="268">
        <f t="shared" si="0"/>
        <v>48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/>
      <c r="D40" s="268">
        <f>+'Dramakan hosqer'!F46</f>
        <v>215.3</v>
      </c>
      <c r="E40" s="268">
        <f t="shared" si="0"/>
        <v>215.3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7.25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150.30000000000001</v>
      </c>
      <c r="D41" s="268">
        <f>+'Dramakan hosqer'!F47</f>
        <v>150.30000000000001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22.5" customHeight="1">
      <c r="A45" s="398">
        <v>18</v>
      </c>
      <c r="B45" s="276" t="str">
        <f>+'Dramakan hosqer'!B51</f>
        <v>Համակարգիչների տեխնիկական սպասարկման գծով</v>
      </c>
      <c r="C45" s="267">
        <v>20</v>
      </c>
      <c r="D45" s="268">
        <f>+'Dramakan hosqer'!F51</f>
        <v>100</v>
      </c>
      <c r="E45" s="268">
        <f t="shared" si="0"/>
        <v>80</v>
      </c>
      <c r="F45" s="549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24" customHeight="1">
      <c r="A46" s="398">
        <f t="shared" si="3"/>
        <v>19</v>
      </c>
      <c r="B46" s="554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105</v>
      </c>
      <c r="E46" s="268">
        <f t="shared" si="0"/>
        <v>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6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>
        <v>10.8</v>
      </c>
      <c r="D48" s="268">
        <f>+'Dramakan hosqer'!F54</f>
        <v>20.8</v>
      </c>
      <c r="E48" s="268">
        <f t="shared" si="0"/>
        <v>10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6.5" customHeight="1">
      <c r="A50" s="398">
        <v>22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6">
        <v>23</v>
      </c>
      <c r="B53" s="362" t="s">
        <v>267</v>
      </c>
      <c r="C53" s="491">
        <v>10</v>
      </c>
      <c r="D53" s="491">
        <f>+'Dramakan hosqer'!F59</f>
        <v>0</v>
      </c>
      <c r="E53" s="491">
        <f>D53-C53</f>
        <v>-10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6">
        <f t="shared" si="3"/>
        <v>24</v>
      </c>
      <c r="B54" s="362" t="s">
        <v>268</v>
      </c>
      <c r="C54" s="491">
        <v>12</v>
      </c>
      <c r="D54" s="491">
        <f>+'Dramakan hosqer'!F60</f>
        <v>0</v>
      </c>
      <c r="E54" s="491">
        <f>D54-C54</f>
        <v>-12</v>
      </c>
      <c r="F54" s="491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23.25" customHeight="1">
      <c r="A55" s="544">
        <v>25</v>
      </c>
      <c r="B55" s="362" t="s">
        <v>266</v>
      </c>
      <c r="C55" s="491">
        <v>40</v>
      </c>
      <c r="D55" s="491"/>
      <c r="E55" s="491"/>
      <c r="F55" s="491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55" customFormat="1" ht="23.25" customHeight="1">
      <c r="A56" s="556"/>
      <c r="B56" s="562" t="s">
        <v>289</v>
      </c>
      <c r="C56" s="560">
        <v>118.3</v>
      </c>
      <c r="D56" s="560"/>
      <c r="E56" s="560"/>
      <c r="F56" s="560"/>
      <c r="G56" s="557"/>
      <c r="H56" s="558"/>
      <c r="I56" s="558"/>
      <c r="J56" s="558"/>
      <c r="K56" s="558"/>
      <c r="L56" s="558"/>
      <c r="M56" s="558"/>
      <c r="N56" s="559"/>
      <c r="O56" s="559"/>
      <c r="P56" s="559"/>
      <c r="Q56" s="559"/>
      <c r="R56" s="559"/>
      <c r="S56" s="559"/>
      <c r="T56" s="559"/>
    </row>
    <row r="57" spans="1:20" s="62" customFormat="1" ht="21" customHeight="1">
      <c r="A57" s="398">
        <f>+A54+1</f>
        <v>25</v>
      </c>
      <c r="B57" s="554" t="str">
        <f>+'Dramakan hosqer'!B61</f>
        <v>Հարկային պարտավորությունների գծով, այդ թվում՝</v>
      </c>
      <c r="C57" s="268">
        <f>SUM(C58:C60)</f>
        <v>0</v>
      </c>
      <c r="D57" s="268">
        <f>SUM(D58:D60)</f>
        <v>10</v>
      </c>
      <c r="E57" s="267">
        <f>D57-C57</f>
        <v>10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51" customFormat="1" ht="21.75" customHeight="1">
      <c r="A58" s="15">
        <v>31.1</v>
      </c>
      <c r="B58" s="363" t="str">
        <f>+'Dramakan hosqer'!B62</f>
        <v>շահութահարկի գծով</v>
      </c>
      <c r="C58" s="258"/>
      <c r="D58" s="272">
        <f>+'Dramakan hosqer'!F62</f>
        <v>0</v>
      </c>
      <c r="E58" s="258">
        <f>D58-C58</f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5.75" customHeight="1">
      <c r="A59" s="15">
        <v>31.2</v>
      </c>
      <c r="B59" s="363" t="str">
        <f>+'Dramakan hosqer'!B63</f>
        <v>ԱԱՀ-ի գծով</v>
      </c>
      <c r="C59" s="258"/>
      <c r="D59" s="272">
        <f>+'Dramakan hosqer'!F63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5" customHeight="1">
      <c r="A60" s="15">
        <v>31.3</v>
      </c>
      <c r="B60" s="363" t="str">
        <f>+'Dramakan hosqer'!B64</f>
        <v xml:space="preserve">չփոխհատուցվող հարկերի գծով </v>
      </c>
      <c r="C60" s="258"/>
      <c r="D60" s="272">
        <f>+'Dramakan hosqer'!F64</f>
        <v>10</v>
      </c>
      <c r="E60" s="272">
        <f t="shared" si="0"/>
        <v>10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62" customFormat="1" ht="18" customHeight="1">
      <c r="A61" s="72">
        <f>+A57+1</f>
        <v>26</v>
      </c>
      <c r="B61" s="276" t="str">
        <f>+'Dramakan hosqer'!B65</f>
        <v>Կրեդիտորական պարտքի մարման գծով</v>
      </c>
      <c r="C61" s="267">
        <v>571</v>
      </c>
      <c r="D61" s="268">
        <f>+'Dramakan hosqer'!F65</f>
        <v>789.19999999999982</v>
      </c>
      <c r="E61" s="268">
        <f t="shared" si="0"/>
        <v>218.19999999999982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8" hidden="1" customHeight="1">
      <c r="A62" s="72">
        <f>+A61+1</f>
        <v>27</v>
      </c>
      <c r="B62" s="276" t="str">
        <f>+'Dramakan hosqer'!B66</f>
        <v>Այլ արտահոսքերի գծով</v>
      </c>
      <c r="C62" s="267"/>
      <c r="D62" s="268">
        <f>+'Dramakan hosqer'!F66</f>
        <v>0</v>
      </c>
      <c r="E62" s="268">
        <f t="shared" si="0"/>
        <v>0</v>
      </c>
      <c r="F62" s="267"/>
      <c r="G62" s="132" t="s">
        <v>208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1.75" customHeight="1">
      <c r="A63" s="158" t="s">
        <v>55</v>
      </c>
      <c r="B63" s="14" t="s">
        <v>58</v>
      </c>
      <c r="C63" s="270">
        <f>+C64+C71</f>
        <v>759</v>
      </c>
      <c r="D63" s="270">
        <f>+D64+D71</f>
        <v>963.5</v>
      </c>
      <c r="E63" s="270">
        <f t="shared" si="0"/>
        <v>204.5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>
      <c r="A64" s="72">
        <v>1</v>
      </c>
      <c r="B64" s="271" t="str">
        <f>+'Dramakan hosqer'!B68</f>
        <v>Հիմնական միջոցների ձեռքբերում, այդ թվում՝</v>
      </c>
      <c r="C64" s="268">
        <f>SUM(C65:C70)</f>
        <v>759</v>
      </c>
      <c r="D64" s="268">
        <f>SUM(D65:D70)</f>
        <v>963.5</v>
      </c>
      <c r="E64" s="268">
        <f t="shared" si="0"/>
        <v>204.5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hosqer'!B69</f>
        <v>գրասենյակային և տնտեսական գույք</v>
      </c>
      <c r="C65" s="267">
        <v>560</v>
      </c>
      <c r="D65" s="268">
        <f>+'Dramakan hosqer'!F69</f>
        <v>0</v>
      </c>
      <c r="E65" s="268">
        <f t="shared" ref="E65:E78" si="4">D65-C65</f>
        <v>-560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1.1000000000000001</v>
      </c>
      <c r="B66" s="271" t="str">
        <f>+'Dramakan hosqer'!B70</f>
        <v>համակարգչային սարքավորումներ / տեխնիկա</v>
      </c>
      <c r="C66" s="267">
        <v>199</v>
      </c>
      <c r="D66" s="268">
        <f>+'Dramakan hosqer'!F70</f>
        <v>0</v>
      </c>
      <c r="E66" s="268">
        <f>D66-C66</f>
        <v>-199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1.2</v>
      </c>
      <c r="B67" s="271" t="str">
        <f>+'Dramakan hosqer'!B71</f>
        <v>մեքենաներ և սարքավորումներ</v>
      </c>
      <c r="C67" s="267"/>
      <c r="D67" s="268">
        <f>+'Dramakan hosqer'!F71</f>
        <v>30</v>
      </c>
      <c r="E67" s="268">
        <f t="shared" si="4"/>
        <v>30</v>
      </c>
      <c r="F67" s="551" t="s">
        <v>280</v>
      </c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hidden="1" customHeight="1">
      <c r="A68" s="72">
        <v>1.4</v>
      </c>
      <c r="B68" s="271" t="str">
        <f>+'Dramakan hosqer'!B72</f>
        <v>սպորտային գույք</v>
      </c>
      <c r="C68" s="267"/>
      <c r="D68" s="268">
        <f>+'Dramakan hosqer'!F72</f>
        <v>0</v>
      </c>
      <c r="E68" s="268">
        <f t="shared" si="4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1.5</v>
      </c>
      <c r="B69" s="521" t="str">
        <f>+'Dramakan hosqer'!B73</f>
        <v>գրականություն</v>
      </c>
      <c r="C69" s="491"/>
      <c r="D69" s="491">
        <f>+'Dramakan hosqer'!F73</f>
        <v>0</v>
      </c>
      <c r="E69" s="491">
        <f>D69-C69</f>
        <v>0</v>
      </c>
      <c r="F69" s="491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22.5" customHeight="1">
      <c r="A70" s="72">
        <v>1.3</v>
      </c>
      <c r="B70" s="521" t="str">
        <f>+'Dramakan hosqer'!B74</f>
        <v>անվտանգության տեսախցիկային համակարգ</v>
      </c>
      <c r="C70" s="491"/>
      <c r="D70" s="491">
        <f>+'Dramakan hosqer'!F74</f>
        <v>933.5</v>
      </c>
      <c r="E70" s="491">
        <f>D70-C70</f>
        <v>933.5</v>
      </c>
      <c r="F70" s="550" t="s">
        <v>279</v>
      </c>
      <c r="G70" s="60" t="s">
        <v>122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 hidden="1">
      <c r="A71" s="72">
        <v>2</v>
      </c>
      <c r="B71" s="271" t="str">
        <f>+'Dramakan hosqer'!B75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267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hidden="1" customHeight="1">
      <c r="A72" s="72">
        <v>2.1</v>
      </c>
      <c r="B72" s="271" t="str">
        <f>+'Dramakan hosqer'!B76</f>
        <v>ամրացված գույքի (շենք)</v>
      </c>
      <c r="C72" s="267"/>
      <c r="D72" s="268">
        <f>+'Dramakan hosqer'!F76</f>
        <v>0</v>
      </c>
      <c r="E72" s="268">
        <f t="shared" si="4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hidden="1" customHeight="1">
      <c r="A73" s="72">
        <v>2.2000000000000002</v>
      </c>
      <c r="B73" s="271" t="str">
        <f>+'Dramakan hosqer'!B77</f>
        <v>հիմնական միջոցի</v>
      </c>
      <c r="C73" s="267"/>
      <c r="D73" s="268">
        <f>+'Dramakan hosqer'!F77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2.2999999999999998</v>
      </c>
      <c r="B74" s="271" t="str">
        <f>+'Dramakan hosqer'!B78</f>
        <v>նախագծանախահաշվային փաստաթղթերի գծով</v>
      </c>
      <c r="C74" s="267"/>
      <c r="D74" s="268">
        <f>+'Dramakan hosqer'!F78</f>
        <v>0</v>
      </c>
      <c r="E74" s="268">
        <f t="shared" si="4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hidden="1" customHeight="1">
      <c r="A75" s="158" t="s">
        <v>56</v>
      </c>
      <c r="B75" s="14" t="s">
        <v>151</v>
      </c>
      <c r="C75" s="270">
        <f>SUM(C76:C77)</f>
        <v>0</v>
      </c>
      <c r="D75" s="270">
        <f>SUM(D76:D77)</f>
        <v>0</v>
      </c>
      <c r="E75" s="270">
        <f t="shared" si="4"/>
        <v>0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hidden="1" customHeight="1">
      <c r="A76" s="72">
        <v>1</v>
      </c>
      <c r="B76" s="362" t="str">
        <f>+'Dramakan hosqer'!B80</f>
        <v>Սննդի գծով</v>
      </c>
      <c r="C76" s="267"/>
      <c r="D76" s="268">
        <f>+'Dramakan hosqer'!F80</f>
        <v>0</v>
      </c>
      <c r="E76" s="267">
        <f>D76-C76</f>
        <v>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5" customFormat="1" ht="18" hidden="1" customHeight="1">
      <c r="A77" s="72">
        <v>2</v>
      </c>
      <c r="B77" s="362">
        <f>+'Dramakan hosqer'!B81</f>
        <v>0</v>
      </c>
      <c r="C77" s="267"/>
      <c r="D77" s="267">
        <f>+'Dramakan hosqer'!F81</f>
        <v>0</v>
      </c>
      <c r="E77" s="267">
        <f>D77-C77</f>
        <v>0</v>
      </c>
      <c r="F77" s="267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7" customFormat="1" ht="43.5" customHeight="1">
      <c r="A78" s="13" t="s">
        <v>38</v>
      </c>
      <c r="B78" s="14" t="s">
        <v>39</v>
      </c>
      <c r="C78" s="270">
        <f>C6+C7-C18</f>
        <v>3347.3999999999869</v>
      </c>
      <c r="D78" s="270">
        <f>D6+D7-D18</f>
        <v>15161.479999999981</v>
      </c>
      <c r="E78" s="270">
        <f t="shared" si="4"/>
        <v>11814.079999999994</v>
      </c>
      <c r="F78" s="257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0" customFormat="1" ht="46.5" customHeight="1">
      <c r="A79" s="36"/>
      <c r="B79" s="409"/>
      <c r="C79" s="36"/>
      <c r="D79" s="36"/>
      <c r="E79" s="36"/>
      <c r="F79" s="3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0" customFormat="1" ht="17.25">
      <c r="B80" s="432" t="s">
        <v>2</v>
      </c>
      <c r="C80" s="440"/>
      <c r="D80" s="584" t="str">
        <f>+'Ekamut-caxs'!D67</f>
        <v>Գ. Կարապետյան</v>
      </c>
      <c r="E80" s="581"/>
      <c r="F80" s="30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7.25">
      <c r="A81" s="20"/>
      <c r="B81" s="441" t="s">
        <v>4</v>
      </c>
      <c r="C81" s="442"/>
      <c r="D81" s="583" t="s">
        <v>92</v>
      </c>
      <c r="E81" s="583"/>
      <c r="F81" s="309"/>
    </row>
    <row r="82" spans="1:20" s="17" customFormat="1" ht="17.25">
      <c r="A82" s="18"/>
      <c r="B82" s="443" t="s">
        <v>6</v>
      </c>
      <c r="C82" s="440"/>
      <c r="D82" s="581" t="str">
        <f>+'Ekamut-caxs'!D69</f>
        <v>Ք. Ֆահրադյան</v>
      </c>
      <c r="E82" s="581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44"/>
      <c r="C83" s="440"/>
      <c r="D83" s="583" t="s">
        <v>92</v>
      </c>
      <c r="E83" s="583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A84" s="18"/>
      <c r="B84" s="413" t="s">
        <v>1</v>
      </c>
      <c r="C84" s="18"/>
      <c r="D84" s="18"/>
      <c r="E84" s="18"/>
      <c r="F84" s="1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F50" sqref="F5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90" t="s">
        <v>67</v>
      </c>
      <c r="B1" s="590"/>
      <c r="C1" s="590"/>
      <c r="D1" s="590"/>
      <c r="E1" s="59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91" t="str">
        <f>+'Ekamut-caxs'!A7:D7</f>
        <v xml:space="preserve">«Երևանի հ․76 մսուր-մանկապարտեզ» ՀՈԱԿ-ի </v>
      </c>
      <c r="B2" s="592"/>
      <c r="C2" s="592"/>
      <c r="D2" s="592"/>
      <c r="E2" s="5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93" t="s">
        <v>155</v>
      </c>
      <c r="B3" s="593"/>
      <c r="C3" s="593"/>
      <c r="D3" s="593"/>
      <c r="E3" s="5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94" t="s">
        <v>244</v>
      </c>
      <c r="B4" s="594"/>
      <c r="C4" s="594"/>
      <c r="D4" s="594"/>
      <c r="E4" s="59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95" t="s">
        <v>160</v>
      </c>
      <c r="B7" s="596"/>
      <c r="C7" s="59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0.5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>
        <v>0.5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0.5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95" t="s">
        <v>185</v>
      </c>
      <c r="B35" s="596"/>
      <c r="C35" s="59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481.4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266.89999999999998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29.9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11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2078.6</v>
      </c>
      <c r="E54" s="30"/>
      <c r="F54" s="303">
        <f>SUM(D36:D53)</f>
        <v>789.19999999999993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424" t="s">
        <v>257</v>
      </c>
      <c r="C57" s="223" t="s">
        <v>183</v>
      </c>
      <c r="D57" s="543">
        <v>2078.6</v>
      </c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2867.7999999999997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v>3347.3</v>
      </c>
      <c r="D62" s="585" t="s">
        <v>188</v>
      </c>
      <c r="E62" s="58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87" t="str">
        <f>+'Ekamut-caxs'!D67</f>
        <v>Գ. Կարապետյան</v>
      </c>
      <c r="E64" s="58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88" t="s">
        <v>92</v>
      </c>
      <c r="E65" s="58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87" t="str">
        <f>+'Ekamut-caxs'!D69</f>
        <v>Ք. Ֆահրադյան</v>
      </c>
      <c r="E66" s="58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9" t="s">
        <v>92</v>
      </c>
      <c r="E67" s="58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50" sqref="F50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3" t="s">
        <v>67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</row>
    <row r="2" spans="1:15" s="19" customFormat="1" ht="25.5" customHeight="1">
      <c r="A2" s="573" t="str">
        <f>+'Ekamut-caxs'!A7</f>
        <v xml:space="preserve">«Երևանի հ․76 մսուր-մանկապարտեզ» ՀՈԱԿ-ի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</row>
    <row r="3" spans="1:15" ht="25.5" customHeight="1">
      <c r="A3" s="607" t="s">
        <v>242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606" t="s">
        <v>152</v>
      </c>
      <c r="B5" s="606" t="s">
        <v>68</v>
      </c>
      <c r="C5" s="604" t="s">
        <v>223</v>
      </c>
      <c r="D5" s="604"/>
      <c r="E5" s="604"/>
      <c r="F5" s="604"/>
      <c r="G5" s="604"/>
      <c r="H5" s="604"/>
      <c r="I5" s="604"/>
      <c r="J5" s="604"/>
      <c r="K5" s="604"/>
      <c r="L5" s="605" t="s">
        <v>154</v>
      </c>
    </row>
    <row r="6" spans="1:15" ht="79.5" customHeight="1">
      <c r="A6" s="606"/>
      <c r="B6" s="606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117</v>
      </c>
      <c r="J6" s="310" t="s">
        <v>190</v>
      </c>
      <c r="K6" s="227" t="s">
        <v>259</v>
      </c>
      <c r="L6" s="605"/>
    </row>
    <row r="7" spans="1:15" ht="27.75" customHeight="1">
      <c r="A7" s="310">
        <v>1</v>
      </c>
      <c r="B7" s="371" t="s">
        <v>203</v>
      </c>
      <c r="C7" s="372">
        <v>36265.5</v>
      </c>
      <c r="D7" s="372"/>
      <c r="E7" s="372"/>
      <c r="F7" s="372">
        <v>747.1</v>
      </c>
      <c r="G7" s="372">
        <v>1708.6</v>
      </c>
      <c r="H7" s="372">
        <v>250</v>
      </c>
      <c r="I7" s="372">
        <v>2520</v>
      </c>
      <c r="J7" s="372"/>
      <c r="K7" s="372"/>
      <c r="L7" s="373">
        <f>ROUND(SUM(C7:K7),1)</f>
        <v>41491.199999999997</v>
      </c>
    </row>
    <row r="8" spans="1:15" ht="35.25" customHeight="1">
      <c r="A8" s="310">
        <v>2</v>
      </c>
      <c r="B8" s="424" t="s">
        <v>89</v>
      </c>
      <c r="C8" s="372">
        <v>18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18</v>
      </c>
    </row>
    <row r="9" spans="1:15" s="312" customFormat="1" ht="34.5" customHeight="1">
      <c r="A9" s="374"/>
      <c r="B9" s="375" t="s">
        <v>69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41509.199999999997</v>
      </c>
    </row>
    <row r="10" spans="1:15" s="312" customFormat="1" ht="34.5" customHeight="1">
      <c r="A10" s="313"/>
      <c r="B10" s="314">
        <v>3022125</v>
      </c>
      <c r="C10" s="315">
        <f>+B10*0.012</f>
        <v>36265.5</v>
      </c>
      <c r="D10" s="316"/>
      <c r="E10" s="316"/>
      <c r="F10" s="316"/>
      <c r="G10" s="317"/>
      <c r="H10" s="317"/>
      <c r="I10" s="318"/>
      <c r="J10" s="317"/>
      <c r="K10" s="316">
        <v>3022.1</v>
      </c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1650.7</v>
      </c>
      <c r="H11" s="156"/>
      <c r="I11" s="322"/>
      <c r="J11" s="599"/>
      <c r="K11" s="599"/>
      <c r="L11" s="325"/>
    </row>
    <row r="12" spans="1:15" s="313" customFormat="1" ht="69" customHeight="1">
      <c r="B12" s="600" t="s">
        <v>220</v>
      </c>
      <c r="C12" s="601"/>
      <c r="F12" s="322"/>
      <c r="G12" s="322"/>
      <c r="H12" s="600" t="s">
        <v>221</v>
      </c>
      <c r="I12" s="601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9" t="s">
        <v>2</v>
      </c>
      <c r="C17" s="450"/>
      <c r="D17" s="451"/>
      <c r="E17" s="452"/>
      <c r="F17" s="452"/>
      <c r="G17" s="602" t="str">
        <f>+'Ekamut-caxs'!D67</f>
        <v>Գ. Կարապետյան</v>
      </c>
      <c r="H17" s="602"/>
      <c r="I17" s="602"/>
      <c r="J17" s="338"/>
      <c r="K17" s="336"/>
      <c r="L17" s="336"/>
    </row>
    <row r="18" spans="1:12" s="339" customFormat="1" ht="17.25" customHeight="1">
      <c r="B18" s="453"/>
      <c r="C18" s="454"/>
      <c r="D18" s="455" t="s">
        <v>91</v>
      </c>
      <c r="E18" s="456"/>
      <c r="F18" s="457"/>
      <c r="G18" s="598" t="s">
        <v>92</v>
      </c>
      <c r="H18" s="598"/>
      <c r="I18" s="598"/>
      <c r="J18" s="340"/>
    </row>
    <row r="19" spans="1:12" s="337" customFormat="1" ht="24.75" customHeight="1">
      <c r="B19" s="458" t="s">
        <v>6</v>
      </c>
      <c r="C19" s="450"/>
      <c r="D19" s="459"/>
      <c r="E19" s="460"/>
      <c r="F19" s="460"/>
      <c r="G19" s="597" t="str">
        <f>+'Ekamut-caxs'!D69</f>
        <v>Ք. Ֆահրադյան</v>
      </c>
      <c r="H19" s="597"/>
      <c r="I19" s="597"/>
      <c r="J19" s="341"/>
    </row>
    <row r="20" spans="1:12" s="339" customFormat="1" ht="18.75" customHeight="1">
      <c r="B20" s="454"/>
      <c r="C20" s="454"/>
      <c r="D20" s="455" t="s">
        <v>91</v>
      </c>
      <c r="E20" s="456"/>
      <c r="F20" s="457"/>
      <c r="G20" s="598" t="s">
        <v>92</v>
      </c>
      <c r="H20" s="598"/>
      <c r="I20" s="598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106" zoomScaleSheetLayoutView="106" workbookViewId="0">
      <selection activeCell="F50" sqref="F50"/>
    </sheetView>
  </sheetViews>
  <sheetFormatPr defaultColWidth="9.140625" defaultRowHeight="16.5"/>
  <cols>
    <col min="1" max="1" width="4.42578125" style="140" customWidth="1"/>
    <col min="2" max="2" width="12.42578125" style="140" customWidth="1"/>
    <col min="3" max="3" width="13.28515625" style="140" customWidth="1"/>
    <col min="4" max="4" width="16.710937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.5703125" style="140" customWidth="1"/>
    <col min="9" max="9" width="14.85546875" style="140" customWidth="1"/>
    <col min="10" max="10" width="17.8554687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612" t="s">
        <v>67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</row>
    <row r="2" spans="1:14" s="139" customFormat="1" ht="21.75" customHeight="1">
      <c r="A2" s="613" t="str">
        <f>+'Ekamut-caxs'!A7:D7</f>
        <v xml:space="preserve">«Երևանի հ․76 մսուր-մանկապարտեզ» ՀՈԱԿ-ի 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</row>
    <row r="3" spans="1:14" s="139" customFormat="1" ht="21" customHeight="1">
      <c r="A3" s="613" t="s">
        <v>93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</row>
    <row r="4" spans="1:14" ht="21" customHeight="1" thickBot="1"/>
    <row r="5" spans="1:14" s="144" customFormat="1" ht="24.75" customHeight="1">
      <c r="A5" s="614" t="s">
        <v>114</v>
      </c>
      <c r="B5" s="616" t="s">
        <v>94</v>
      </c>
      <c r="C5" s="618" t="s">
        <v>95</v>
      </c>
      <c r="D5" s="618"/>
      <c r="E5" s="618"/>
      <c r="F5" s="618"/>
      <c r="G5" s="618" t="s">
        <v>96</v>
      </c>
      <c r="H5" s="618"/>
      <c r="I5" s="618"/>
      <c r="J5" s="618"/>
      <c r="K5" s="618" t="s">
        <v>143</v>
      </c>
      <c r="L5" s="618"/>
      <c r="M5" s="618"/>
      <c r="N5" s="618"/>
    </row>
    <row r="6" spans="1:14" s="145" customFormat="1" ht="51" customHeight="1">
      <c r="A6" s="615"/>
      <c r="B6" s="617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97</v>
      </c>
      <c r="C7" s="397">
        <v>3340</v>
      </c>
      <c r="D7" s="350">
        <v>464260</v>
      </c>
      <c r="E7" s="351">
        <f>+C7</f>
        <v>3340</v>
      </c>
      <c r="F7" s="352">
        <f>+E7*143.7</f>
        <v>479957.99999999994</v>
      </c>
      <c r="G7" s="397">
        <v>3581</v>
      </c>
      <c r="H7" s="350">
        <v>164197</v>
      </c>
      <c r="I7" s="351">
        <f>+G7</f>
        <v>3581</v>
      </c>
      <c r="J7" s="350">
        <f>+I7*53.48</f>
        <v>191511.87999999998</v>
      </c>
      <c r="K7" s="397">
        <v>111</v>
      </c>
      <c r="L7" s="350">
        <v>20737.400000000001</v>
      </c>
      <c r="M7" s="350">
        <f>+K7</f>
        <v>111</v>
      </c>
      <c r="N7" s="352">
        <f>+M7*200.47</f>
        <v>22252.17</v>
      </c>
    </row>
    <row r="8" spans="1:14" ht="19.5" customHeight="1">
      <c r="A8" s="141">
        <v>2</v>
      </c>
      <c r="B8" s="195" t="s">
        <v>98</v>
      </c>
      <c r="C8" s="397">
        <v>2236</v>
      </c>
      <c r="D8" s="350">
        <v>310804</v>
      </c>
      <c r="E8" s="351">
        <f t="shared" ref="E8:E18" si="0">+C8</f>
        <v>2236</v>
      </c>
      <c r="F8" s="352">
        <f t="shared" ref="F8:F18" si="1">+E8*143.7</f>
        <v>321313.19999999995</v>
      </c>
      <c r="G8" s="397">
        <v>3639</v>
      </c>
      <c r="H8" s="350">
        <v>187618</v>
      </c>
      <c r="I8" s="351">
        <f t="shared" ref="I8:I18" si="2">+G8</f>
        <v>3639</v>
      </c>
      <c r="J8" s="350">
        <f t="shared" ref="J8:J18" si="3">+I8*53.48</f>
        <v>194613.72</v>
      </c>
      <c r="K8" s="397">
        <v>125</v>
      </c>
      <c r="L8" s="350">
        <v>25059</v>
      </c>
      <c r="M8" s="350">
        <f t="shared" ref="M8:M18" si="4">+K8</f>
        <v>125</v>
      </c>
      <c r="N8" s="352">
        <f t="shared" ref="N8:N18" si="5">+M8*200.47</f>
        <v>25058.75</v>
      </c>
    </row>
    <row r="9" spans="1:14" ht="19.5" customHeight="1">
      <c r="A9" s="141">
        <v>3</v>
      </c>
      <c r="B9" s="195" t="s">
        <v>99</v>
      </c>
      <c r="C9" s="397">
        <v>2160</v>
      </c>
      <c r="D9" s="350">
        <v>300240</v>
      </c>
      <c r="E9" s="351">
        <f t="shared" si="0"/>
        <v>2160</v>
      </c>
      <c r="F9" s="352">
        <f t="shared" si="1"/>
        <v>310392</v>
      </c>
      <c r="G9" s="397">
        <v>3850</v>
      </c>
      <c r="H9" s="350">
        <v>198946</v>
      </c>
      <c r="I9" s="351">
        <f>+G9</f>
        <v>3850</v>
      </c>
      <c r="J9" s="350">
        <f t="shared" si="3"/>
        <v>205898</v>
      </c>
      <c r="K9" s="397">
        <v>184</v>
      </c>
      <c r="L9" s="350">
        <v>36886</v>
      </c>
      <c r="M9" s="350">
        <f t="shared" si="4"/>
        <v>184</v>
      </c>
      <c r="N9" s="352">
        <f t="shared" si="5"/>
        <v>36886.480000000003</v>
      </c>
    </row>
    <row r="10" spans="1:14" ht="19.5" customHeight="1">
      <c r="A10" s="141">
        <v>4</v>
      </c>
      <c r="B10" s="195" t="s">
        <v>100</v>
      </c>
      <c r="C10" s="397">
        <v>617</v>
      </c>
      <c r="D10" s="350">
        <v>88662.9</v>
      </c>
      <c r="E10" s="351">
        <f t="shared" si="0"/>
        <v>617</v>
      </c>
      <c r="F10" s="352">
        <f t="shared" si="1"/>
        <v>88662.9</v>
      </c>
      <c r="G10" s="397">
        <v>3103</v>
      </c>
      <c r="H10" s="350">
        <v>161302</v>
      </c>
      <c r="I10" s="351">
        <f t="shared" si="2"/>
        <v>3103</v>
      </c>
      <c r="J10" s="350">
        <f t="shared" si="3"/>
        <v>165948.44</v>
      </c>
      <c r="K10" s="397">
        <v>64</v>
      </c>
      <c r="L10" s="350">
        <v>12830</v>
      </c>
      <c r="M10" s="350">
        <f t="shared" si="4"/>
        <v>64</v>
      </c>
      <c r="N10" s="352">
        <f t="shared" si="5"/>
        <v>12830.08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2925</v>
      </c>
      <c r="H11" s="350">
        <v>151634</v>
      </c>
      <c r="I11" s="351">
        <f t="shared" si="2"/>
        <v>2925</v>
      </c>
      <c r="J11" s="350">
        <f t="shared" si="3"/>
        <v>156429</v>
      </c>
      <c r="K11" s="397">
        <v>114</v>
      </c>
      <c r="L11" s="350">
        <v>22854</v>
      </c>
      <c r="M11" s="350">
        <f t="shared" si="4"/>
        <v>114</v>
      </c>
      <c r="N11" s="352">
        <f t="shared" si="5"/>
        <v>22853.579999999998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2733</v>
      </c>
      <c r="H12" s="350">
        <v>141632</v>
      </c>
      <c r="I12" s="351">
        <f t="shared" si="2"/>
        <v>2733</v>
      </c>
      <c r="J12" s="350">
        <f t="shared" si="3"/>
        <v>146160.84</v>
      </c>
      <c r="K12" s="397">
        <v>102</v>
      </c>
      <c r="L12" s="350">
        <v>20448</v>
      </c>
      <c r="M12" s="350">
        <f t="shared" si="4"/>
        <v>102</v>
      </c>
      <c r="N12" s="352">
        <f t="shared" si="5"/>
        <v>20447.939999999999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2490</v>
      </c>
      <c r="H13" s="350">
        <v>128545</v>
      </c>
      <c r="I13" s="351">
        <f t="shared" si="2"/>
        <v>2490</v>
      </c>
      <c r="J13" s="350">
        <f t="shared" si="3"/>
        <v>133165.19999999998</v>
      </c>
      <c r="K13" s="397">
        <v>624</v>
      </c>
      <c r="L13" s="350">
        <v>125093</v>
      </c>
      <c r="M13" s="350">
        <f t="shared" si="4"/>
        <v>624</v>
      </c>
      <c r="N13" s="352">
        <f t="shared" si="5"/>
        <v>125093.28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2054</v>
      </c>
      <c r="H14" s="350">
        <v>105855</v>
      </c>
      <c r="I14" s="351">
        <f t="shared" si="2"/>
        <v>2054</v>
      </c>
      <c r="J14" s="350">
        <f t="shared" si="3"/>
        <v>109847.92</v>
      </c>
      <c r="K14" s="397"/>
      <c r="L14" s="350"/>
      <c r="M14" s="350">
        <f t="shared" si="4"/>
        <v>0</v>
      </c>
      <c r="N14" s="352">
        <f t="shared" si="5"/>
        <v>0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3023</v>
      </c>
      <c r="H15" s="350">
        <v>157737</v>
      </c>
      <c r="I15" s="351">
        <f t="shared" si="2"/>
        <v>3023</v>
      </c>
      <c r="J15" s="350">
        <f t="shared" si="3"/>
        <v>161670.03999999998</v>
      </c>
      <c r="K15" s="397"/>
      <c r="L15" s="350"/>
      <c r="M15" s="350">
        <f t="shared" si="4"/>
        <v>0</v>
      </c>
      <c r="N15" s="352">
        <f t="shared" si="5"/>
        <v>0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3880</v>
      </c>
      <c r="H16" s="350">
        <v>202771</v>
      </c>
      <c r="I16" s="351">
        <f t="shared" si="2"/>
        <v>3880</v>
      </c>
      <c r="J16" s="350">
        <f t="shared" si="3"/>
        <v>207502.4</v>
      </c>
      <c r="K16" s="397"/>
      <c r="L16" s="352"/>
      <c r="M16" s="350">
        <f t="shared" si="4"/>
        <v>0</v>
      </c>
      <c r="N16" s="352">
        <f t="shared" si="5"/>
        <v>0</v>
      </c>
    </row>
    <row r="17" spans="1:14" ht="19.5" customHeight="1">
      <c r="A17" s="141">
        <v>11</v>
      </c>
      <c r="B17" s="196" t="s">
        <v>107</v>
      </c>
      <c r="C17" s="397">
        <v>2216</v>
      </c>
      <c r="D17" s="350">
        <v>318439.2</v>
      </c>
      <c r="E17" s="351">
        <f t="shared" si="0"/>
        <v>2216</v>
      </c>
      <c r="F17" s="352">
        <f t="shared" si="1"/>
        <v>318439.19999999995</v>
      </c>
      <c r="G17" s="397">
        <v>5390</v>
      </c>
      <c r="H17" s="350">
        <v>281310</v>
      </c>
      <c r="I17" s="351">
        <f t="shared" si="2"/>
        <v>5390</v>
      </c>
      <c r="J17" s="350">
        <f t="shared" si="3"/>
        <v>288257.2</v>
      </c>
      <c r="K17" s="397"/>
      <c r="L17" s="352"/>
      <c r="M17" s="350">
        <f t="shared" si="4"/>
        <v>0</v>
      </c>
      <c r="N17" s="352">
        <f t="shared" si="5"/>
        <v>0</v>
      </c>
    </row>
    <row r="18" spans="1:14" ht="19.5" customHeight="1">
      <c r="A18" s="141">
        <v>12</v>
      </c>
      <c r="B18" s="196" t="s">
        <v>108</v>
      </c>
      <c r="C18" s="397">
        <v>3350</v>
      </c>
      <c r="D18" s="350">
        <v>481395</v>
      </c>
      <c r="E18" s="351">
        <f t="shared" si="0"/>
        <v>3350</v>
      </c>
      <c r="F18" s="352">
        <f t="shared" si="1"/>
        <v>481394.99999999994</v>
      </c>
      <c r="G18" s="397">
        <v>5134</v>
      </c>
      <c r="H18" s="350">
        <v>266866</v>
      </c>
      <c r="I18" s="351">
        <f t="shared" si="2"/>
        <v>5134</v>
      </c>
      <c r="J18" s="350">
        <f t="shared" si="3"/>
        <v>274566.32</v>
      </c>
      <c r="K18" s="397">
        <v>149</v>
      </c>
      <c r="L18" s="352">
        <v>29870</v>
      </c>
      <c r="M18" s="350">
        <f t="shared" si="4"/>
        <v>149</v>
      </c>
      <c r="N18" s="352">
        <f t="shared" si="5"/>
        <v>29870.03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13919</v>
      </c>
      <c r="D19" s="264">
        <f>SUM(D7:D18)</f>
        <v>1963801.0999999999</v>
      </c>
      <c r="E19" s="294">
        <f t="shared" si="6"/>
        <v>13919</v>
      </c>
      <c r="F19" s="265">
        <f>SUM(F7:F18)</f>
        <v>2000160.2999999998</v>
      </c>
      <c r="G19" s="294">
        <f>SUM(G7:G18)</f>
        <v>41802</v>
      </c>
      <c r="H19" s="294">
        <f>SUM(H7:H18)</f>
        <v>2148413</v>
      </c>
      <c r="I19" s="294">
        <f>SUM(I7:I18)</f>
        <v>41802</v>
      </c>
      <c r="J19" s="266">
        <f>SUM(J7:J18)</f>
        <v>2235570.96</v>
      </c>
      <c r="K19" s="294">
        <f t="shared" si="6"/>
        <v>1473</v>
      </c>
      <c r="L19" s="294">
        <f t="shared" si="6"/>
        <v>293777.40000000002</v>
      </c>
      <c r="M19" s="294">
        <f>SUM(M7:M18)</f>
        <v>1473</v>
      </c>
      <c r="N19" s="265">
        <f>SUM(N7:N18)</f>
        <v>295292.31000000006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2000160.2999999998</v>
      </c>
      <c r="G27" s="294"/>
      <c r="H27" s="264"/>
      <c r="I27" s="264"/>
      <c r="J27" s="300">
        <f>J19-J26</f>
        <v>2235570.96</v>
      </c>
      <c r="K27" s="300"/>
      <c r="L27" s="300"/>
      <c r="M27" s="300"/>
      <c r="N27" s="300">
        <f>N19-N26</f>
        <v>295292.31000000006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2000.2</v>
      </c>
      <c r="G28" s="379"/>
      <c r="H28" s="379"/>
      <c r="I28" s="379"/>
      <c r="J28" s="396">
        <f>ROUND(J27/1000,1)</f>
        <v>2235.6</v>
      </c>
      <c r="K28" s="379"/>
      <c r="L28" s="379"/>
      <c r="M28" s="379"/>
      <c r="N28" s="396">
        <f>ROUND(N27/1000,1)</f>
        <v>295.3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611"/>
      <c r="H31" s="611"/>
      <c r="I31" s="463"/>
      <c r="J31" s="608" t="str">
        <f>+'Ekamut-caxs'!D67</f>
        <v>Գ. Կարապետյան</v>
      </c>
      <c r="K31" s="608"/>
      <c r="L31" s="391"/>
      <c r="N31" s="142"/>
    </row>
    <row r="32" spans="1:14" s="139" customFormat="1">
      <c r="C32" s="464"/>
      <c r="D32" s="464"/>
      <c r="E32" s="465"/>
      <c r="F32" s="465"/>
      <c r="G32" s="609" t="s">
        <v>91</v>
      </c>
      <c r="H32" s="609"/>
      <c r="I32" s="466"/>
      <c r="J32" s="609" t="s">
        <v>109</v>
      </c>
      <c r="K32" s="609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608"/>
      <c r="H33" s="608"/>
      <c r="I33" s="468"/>
      <c r="J33" s="608" t="str">
        <f>+'Ekamut-caxs'!D69</f>
        <v>Ք. Ֆահրադյան</v>
      </c>
      <c r="K33" s="608"/>
      <c r="L33" s="391"/>
    </row>
    <row r="34" spans="2:13" s="139" customFormat="1">
      <c r="C34" s="469"/>
      <c r="D34" s="469"/>
      <c r="E34" s="470"/>
      <c r="F34" s="470"/>
      <c r="G34" s="609" t="s">
        <v>91</v>
      </c>
      <c r="H34" s="609"/>
      <c r="I34" s="466"/>
      <c r="J34" s="609" t="s">
        <v>109</v>
      </c>
      <c r="K34" s="609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235</v>
      </c>
      <c r="I36" s="418" t="s">
        <v>112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113</v>
      </c>
      <c r="E37" s="417" t="s">
        <v>111</v>
      </c>
      <c r="F37" s="417" t="s">
        <v>236</v>
      </c>
      <c r="I37" s="610" t="s">
        <v>246</v>
      </c>
      <c r="J37" s="610"/>
      <c r="L37" s="610" t="s">
        <v>247</v>
      </c>
      <c r="M37" s="610"/>
    </row>
    <row r="38" spans="2:13" s="417" customFormat="1" ht="25.5" customHeight="1">
      <c r="E38" s="610" t="s">
        <v>245</v>
      </c>
      <c r="F38" s="610"/>
      <c r="I38" s="610"/>
      <c r="J38" s="610"/>
      <c r="L38" s="610"/>
      <c r="M38" s="610"/>
    </row>
    <row r="39" spans="2:13" ht="20.25" customHeight="1">
      <c r="E39" s="610"/>
      <c r="F39" s="61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F50" sqref="F50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20" t="s">
        <v>67</v>
      </c>
      <c r="B1" s="620"/>
      <c r="C1" s="620"/>
      <c r="D1" s="620"/>
    </row>
    <row r="2" spans="1:4" ht="26.25" customHeight="1">
      <c r="A2" s="621" t="str">
        <f>+'Ekamut-caxs'!A7:D7</f>
        <v xml:space="preserve">«Երևանի հ․76 մսուր-մանկապարտեզ» ՀՈԱԿ-ի </v>
      </c>
      <c r="B2" s="621"/>
      <c r="C2" s="621"/>
      <c r="D2" s="621"/>
    </row>
    <row r="3" spans="1:4" ht="27" customHeight="1">
      <c r="A3" s="621" t="s">
        <v>234</v>
      </c>
      <c r="B3" s="621"/>
      <c r="C3" s="621"/>
      <c r="D3" s="621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283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137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138</v>
      </c>
      <c r="C19" s="167">
        <f>SUM(C20:C22)</f>
        <v>3</v>
      </c>
      <c r="D19" s="167">
        <f>SUM(D20:D22)</f>
        <v>85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>
        <v>1</v>
      </c>
      <c r="D21" s="170">
        <v>29</v>
      </c>
    </row>
    <row r="22" spans="1:4" ht="23.25" customHeight="1">
      <c r="A22" s="170">
        <v>4.3</v>
      </c>
      <c r="B22" s="173" t="s">
        <v>141</v>
      </c>
      <c r="C22" s="170">
        <v>1</v>
      </c>
      <c r="D22" s="170">
        <v>26</v>
      </c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205</v>
      </c>
    </row>
    <row r="24" spans="1:4" ht="48.75" customHeight="1"/>
    <row r="25" spans="1:4" ht="18">
      <c r="B25" s="471" t="s">
        <v>2</v>
      </c>
      <c r="C25" s="622" t="str">
        <f>+'Ekamut-caxs'!D67</f>
        <v>Գ. Կարապետյան</v>
      </c>
      <c r="D25" s="622"/>
    </row>
    <row r="26" spans="1:4" ht="15.75" customHeight="1">
      <c r="B26" s="472" t="s">
        <v>4</v>
      </c>
      <c r="C26" s="619" t="s">
        <v>5</v>
      </c>
      <c r="D26" s="619"/>
    </row>
    <row r="27" spans="1:4" ht="27" customHeight="1">
      <c r="B27" s="473" t="s">
        <v>6</v>
      </c>
      <c r="C27" s="622" t="str">
        <f>+'Ekamut-caxs'!D69</f>
        <v>Ք. Ֆահրադյան</v>
      </c>
      <c r="D27" s="622"/>
    </row>
    <row r="28" spans="1:4">
      <c r="B28" s="474"/>
      <c r="C28" s="619" t="s">
        <v>5</v>
      </c>
      <c r="D28" s="619"/>
    </row>
    <row r="29" spans="1:4">
      <c r="B29" s="475" t="s">
        <v>142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DffBFcbJnk0BHoa55y8Pa/42tfttH5Wff8Uhu0jJrYk=</DigestValue>
    </Reference>
    <Reference Type="http://www.w3.org/2000/09/xmldsig#Object" URI="#idOfficeObject">
      <DigestMethod Algorithm="http://www.w3.org/2001/04/xmlenc#sha256"/>
      <DigestValue>xsIRs5Ij03J6Fc536CvJKPQiifTEy2kIhSAblEwX+HE=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nDOkMkJQibgpt0IfBORLNkxaCiGsPDfebJZLKGYOpcA=</DigestValue>
    </Reference>
    <Reference Type="http://www.w3.org/2000/09/xmldsig#Object" URI="#idValidSigLnImg">
      <DigestMethod Algorithm="http://www.w3.org/2001/04/xmlenc#sha256"/>
      <DigestValue>8YRWg092ZRmwHqDOlA+IKXHFTjq7Y/FN7aagDFQT9Yo=</DigestValue>
    </Reference>
    <Reference Type="http://www.w3.org/2000/09/xmldsig#Object" URI="#idInvalidSigLnImg">
      <DigestMethod Algorithm="http://www.w3.org/2001/04/xmlenc#sha256"/>
      <DigestValue>KSIhmXCDAqui0B0FT0PockaRtzYyghUJlmr0TF2Dk58=</DigestValue>
    </Reference>
  </SignedInfo>
  <SignatureValue>WjIbQv5E6DZHpFWbg371uYB5cY0KGKu4S72N69u5CqEKd+U9eHwcBG0qt6P973P2+VtL/Voe6K5P
lG/ecAaUdn03TA5lr1cEcYWjTvBHH+NpVtxuXSoONZFrMtFZl2dARC3wiPL89cpHc92XxB/aaLg+
ujmEcMlwLO8q1XnKok+0Oe8UWZ6OVrCBj9HmCeEwID5DGViNO8t6jgaV1p2/xts1P1c+1z7eCb8k
P3rqHlTXML1vvGrqNAga+SUL2lu8ZCCQVsuLFAQYCUnolS87DLsj3lT2JVQhL34jIJtSr+bjyaxY
Zd9CGEWIb3zaPz2lis1D49186ydkGAnIzOGeYA==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sP6RZNg11IBhZJqUNa7Qi5UGIuoeH8qXEkisWmYGc8E=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z2gARfcXBvyy9MJvnC6e20IS+ZOLBB0wDG5TkM9xvxE=</DigestValue>
      </Reference>
      <Reference URI="/xl/drawings/vmlDrawing2.vml?ContentType=application/vnd.openxmlformats-officedocument.vmlDrawing">
        <DigestMethod Algorithm="http://www.w3.org/2001/04/xmlenc#sha256"/>
        <DigestValue>aNFOi7s7Qa90ObySEBhWJxRjLzpqRykzvXIq80jo7NE=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DKvdooA4ufyPSmo760y6csO4LqoYP0aO85JM7ywsTs0=</DigestValue>
      </Reference>
      <Reference URI="/xl/styles.xml?ContentType=application/vnd.openxmlformats-officedocument.spreadsheetml.styles+xml">
        <DigestMethod Algorithm="http://www.w3.org/2001/04/xmlenc#sha256"/>
        <DigestValue>qP94j1j6aa04x5kdb8GrkiiPyzvzEbLez2vQoZ8+0pg=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+s/P+EUldR8nv+jGmi9xKmSzTJEgZ2UZ56ZTNzaXJOU=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tO0J0WARRzi4gCEs0R9Wd0/axwoCVy2i8zi+xZzi8+Q=</DigestValue>
      </Reference>
      <Reference URI="/xl/worksheets/sheet2.xml?ContentType=application/vnd.openxmlformats-officedocument.spreadsheetml.worksheet+xml">
        <DigestMethod Algorithm="http://www.w3.org/2001/04/xmlenc#sha256"/>
        <DigestValue>JuTR8lA/c8jE31/4dphSwpLzXXzoRRBbydg5L7YD664=</DigestValue>
      </Reference>
      <Reference URI="/xl/worksheets/sheet3.xml?ContentType=application/vnd.openxmlformats-officedocument.spreadsheetml.worksheet+xml">
        <DigestMethod Algorithm="http://www.w3.org/2001/04/xmlenc#sha256"/>
        <DigestValue>/QxUgSa7pKUsno3iT6Naoy0z5QKisyzlVn6+sHj4UyE=</DigestValue>
      </Reference>
      <Reference URI="/xl/worksheets/sheet4.xml?ContentType=application/vnd.openxmlformats-officedocument.spreadsheetml.worksheet+xml">
        <DigestMethod Algorithm="http://www.w3.org/2001/04/xmlenc#sha256"/>
        <DigestValue>Q1siWgi1wQz6T5KeOKV8b+kyDEBqVCgRhk+ttypwGSY=</DigestValue>
      </Reference>
      <Reference URI="/xl/worksheets/sheet5.xml?ContentType=application/vnd.openxmlformats-officedocument.spreadsheetml.worksheet+xml">
        <DigestMethod Algorithm="http://www.w3.org/2001/04/xmlenc#sha256"/>
        <DigestValue>uZ/Is5X7itYelPr4N5oN0zqPxyc+IyUoMUW369STv1E=</DigestValue>
      </Reference>
      <Reference URI="/xl/worksheets/sheet6.xml?ContentType=application/vnd.openxmlformats-officedocument.spreadsheetml.worksheet+xml">
        <DigestMethod Algorithm="http://www.w3.org/2001/04/xmlenc#sha256"/>
        <DigestValue>jME4svbNlimNgRjlHKFHhfV33CyTvXNf8lcODDMhcvU=</DigestValue>
      </Reference>
      <Reference URI="/xl/worksheets/sheet7.xml?ContentType=application/vnd.openxmlformats-officedocument.spreadsheetml.worksheet+xml">
        <DigestMethod Algorithm="http://www.w3.org/2001/04/xmlenc#sha256"/>
        <DigestValue>2oMKoiNF2J1v57oTsVSWc0kajlmHwCLgqsv8yfOSN0k=</DigestValue>
      </Reference>
      <Reference URI="/xl/worksheets/sheet8.xml?ContentType=application/vnd.openxmlformats-officedocument.spreadsheetml.worksheet+xml">
        <DigestMethod Algorithm="http://www.w3.org/2001/04/xmlenc#sha256"/>
        <DigestValue>TEKP4oP6Zw/U+GEm63kGWMuFEJrnflf8xI84rpxe+10=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{ED1AA02E-1769-47DC-B245-0181CDF290F6}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2023-04-03T15:49:07Z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b9clAAAAEwAAAAAAAABIAAAAAAAAAMwuEnj6fwAAkPMuePp/AAAAMxJ4+n8AAAEAAAAAAAAAWFgSePp/AAAAAAL3+n8AAAAAAAAAAAAAAAAAAAAAAACAum/XJQAAAIDn2ZFdAQAA2+Db9Pp/AACwu2/XJQAAAEm8b9c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Vu1yUAAAAAAQAAAAAAAIg+//T6fwAAAAAAAAAAAAAJAAAAAAAAAHjlsZFdAQAASMGBd/p/AAAAAAAAAAAAAAAAAAAAAAAAAA8F9W5qAACYJm7XJQAAAAAAAAAAAAAAYDTJkV0BAACA59mRXQEAAMAnbtcAAAAAAAAAAAAAAAAHAAAAAAAAAMi0cqBdAQAA/CZu1yUAAAA5J27XJQAAAHHN1/T6fwAAAQAAAF0BAABwKm7XAAAAAKHhjRktPwAAAAAAAAAAAACA59mRXQEAANvg2/T6fwAAoCZu1yUAAAA5J27XJQAAAEASyZF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OwStXQEAAPA7BK0CAAAAiD7/9Pp/AAAAAAAAAAAAAJnranb6fwAAAAAAAPp/AAAAAAAAAAAAAAAAAAAAAAAAAAAAAAAAAADAAwX1bmoAAAAAAAAAAAAA8DsErV0BAADg////AAAAAIDn2ZFdAQAAmCxu1wAAAAAAAAAAAAAAAAYAAAAAAAAAIAAAAAAAAAC8K27XJQAAAPkrbtclAAAAcc3X9Pp/AABgMG7XJQAAAAAAAAAAAAAAILw8pV0BAAC4YfR2+n8AAIDn2ZFdAQAA2+Db9Pp/AABgK27XJQAAAPkrbtclAAAA8CHjpF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hQE///////8LgAAAAABBGAMb7hlAQAAUhOv///////UUqOHcEwAAIj+jaBdAQAAWINv1yUAAACQew6tXQEAAGCBb9clAAAAYAxvuAAAAACQew6tXQEAAKzvB/X6fwAAAAAAAAAAAADb4Nv0+n8AAJCBb9clAAAAZAAAAAAAAAAIAPmp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b9clAAAAEwAAAAAAAABIAAAAAAAAAMwuEnj6fwAAkPMuePp/AAAAMxJ4+n8AAAEAAAAAAAAAWFgSePp/AAAAAAL3+n8AAAAAAAAAAAAAAAAAAAAAAACAum/XJQAAAIDn2ZFdAQAA2+Db9Pp/AACwu2/XJQAAAEm8b9c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W7XJQAAAAABAAAAAAAAiD7/9Pp/AAAAAAAAAAAAAAkAAAAAAAAAeOWxkV0BAABIwYF3+n8AAAAAAAAAAAAAAAAAAAAAAAAADwX1bmoAAJgmbtclAAAAAAAAAAAAAABgNMmRXQEAAIDn2ZFdAQAAwCdu1wAAAAAAAAAAAAAAAAcAAAAAAAAAyLRyoF0BAAD8Jm7XJQAAADknbtclAAAAcc3X9Pp/AAABAAAAXQEAAHAqbtcAAAAAoeGNGS0/AAAAAAAAAAAAAIDn2ZFdAQAA2+Db9Pp/AACgJm7XJQAAADknbtclAAAAQBLJkV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7BK1dAQAA8DsErQIAAACIPv/0+n8AAAAAAAAAAAAAmetqdvp/AAAAAAAA+n8AAAAAAAAAAAAAAAAAAAAAAAAAAAAAAAAAAMADBfVuagAAAAAAAAAAAADwOwStXQEAAOD///8AAAAAgOfZkV0BAACYLG7XAAAAAAAAAAAAAAAABgAAAAAAAAAgAAAAAAAAALwrbtclAAAA+Stu1yUAAABxzdf0+n8AAGAwbtclAAAAAAAAAAAAAAAgvDylXQEAALhh9Hb6fwAAgOfZkV0BAADb4Nv0+n8AAGArbtclAAAA+Stu1yUAAADwIeOk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Jv1yUAAAAAAAAAAAAAAAAAAAAAAAAAAAAAAAAAAAAQo76sXQEAAAgAAAAAAAAAgXwI9fp/AADADBatXQEAAAAAAAAAAAAAAQAAAAAAAAAAAAAAAAAAAAEAAABdAQAA48AA7fp/AAA5E/L///////wuAAAAAAEEYAxvuGUBAABSE6///////9RSo4dwTAAAiP6NoF0BAABYg2/XJQAAAJB7Dq1dAQAAYIFv1yUAAABgDG+4AAAAAJB7Dq1dAQAArO8H9fp/AAAAAAAAAAAAANvg2/T6fwAAkIFv1yUAAABkAAAAAAAAAAgA+ql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SN5MxOTjYlgiVoUnMj4uwBILXXSzR1nMjx0Va4Xy+/E=</DigestValue>
    </Reference>
    <Reference Type="http://www.w3.org/2000/09/xmldsig#Object" URI="#idOfficeObject">
      <DigestMethod Algorithm="http://www.w3.org/2001/04/xmlenc#sha256"/>
      <DigestValue>mhjz5XMkwMS65f+BjNtFS7a6clbm1hkEyR7IzbzQkp4=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IGOIK1H6woiMoEC5qPePZFOsq66XLyjxPHkU8wVVHQo=</DigestValue>
    </Reference>
    <Reference Type="http://www.w3.org/2000/09/xmldsig#Object" URI="#idValidSigLnImg">
      <DigestMethod Algorithm="http://www.w3.org/2001/04/xmlenc#sha256"/>
      <DigestValue>/WT+qnLYpRa9IVGFSH6/wlB/VpIorpxol9/asX5cMtY=</DigestValue>
    </Reference>
    <Reference Type="http://www.w3.org/2000/09/xmldsig#Object" URI="#idInvalidSigLnImg">
      <DigestMethod Algorithm="http://www.w3.org/2001/04/xmlenc#sha256"/>
      <DigestValue>HqWD15d/GNxlV5MXS+JOG/5IcWC1g9Gkf+90CCsmgSI=</DigestValue>
    </Reference>
  </SignedInfo>
  <SignatureValue>cbfpJX2YsXjKkqwkSZw2uocG/dfrDzUC0Jh5v3K/DUxlYD2H+PZkBIG/EXliGhKp8aB7QQCLZ5uB
rJG1ym83sZSiec8Gsssn319BbXTNHO8+E1TmUjgQcFs0XWF8xwwwc8uXkGT3+9U/H3KKxxoIJ82G
iDaWOo/fxpVWCjQ6JcwoNl1n4Yj5OkNz/PApymdUi8gheT2qwwoBk8g18q1DpSep/IMWwM6RUcSZ
Pj6X/puNxrd+tdSLrXRLUuOmTB+tc434hvHs0fDPMtk/Q9hP8nctBd/QfkrI22bq/HXEuspN1dSV
oCeYfI8VL9KoICEd/t1KzPXcPhFf/FFD9L0Kbg==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sP6RZNg11IBhZJqUNa7Qi5UGIuoeH8qXEkisWmYGc8E=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z2gARfcXBvyy9MJvnC6e20IS+ZOLBB0wDG5TkM9xvxE=</DigestValue>
      </Reference>
      <Reference URI="/xl/drawings/vmlDrawing2.vml?ContentType=application/vnd.openxmlformats-officedocument.vmlDrawing">
        <DigestMethod Algorithm="http://www.w3.org/2001/04/xmlenc#sha256"/>
        <DigestValue>aNFOi7s7Qa90ObySEBhWJxRjLzpqRykzvXIq80jo7NE=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DKvdooA4ufyPSmo760y6csO4LqoYP0aO85JM7ywsTs0=</DigestValue>
      </Reference>
      <Reference URI="/xl/styles.xml?ContentType=application/vnd.openxmlformats-officedocument.spreadsheetml.styles+xml">
        <DigestMethod Algorithm="http://www.w3.org/2001/04/xmlenc#sha256"/>
        <DigestValue>qP94j1j6aa04x5kdb8GrkiiPyzvzEbLez2vQoZ8+0pg=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+s/P+EUldR8nv+jGmi9xKmSzTJEgZ2UZ56ZTNzaXJOU=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tO0J0WARRzi4gCEs0R9Wd0/axwoCVy2i8zi+xZzi8+Q=</DigestValue>
      </Reference>
      <Reference URI="/xl/worksheets/sheet2.xml?ContentType=application/vnd.openxmlformats-officedocument.spreadsheetml.worksheet+xml">
        <DigestMethod Algorithm="http://www.w3.org/2001/04/xmlenc#sha256"/>
        <DigestValue>JuTR8lA/c8jE31/4dphSwpLzXXzoRRBbydg5L7YD664=</DigestValue>
      </Reference>
      <Reference URI="/xl/worksheets/sheet3.xml?ContentType=application/vnd.openxmlformats-officedocument.spreadsheetml.worksheet+xml">
        <DigestMethod Algorithm="http://www.w3.org/2001/04/xmlenc#sha256"/>
        <DigestValue>/QxUgSa7pKUsno3iT6Naoy0z5QKisyzlVn6+sHj4UyE=</DigestValue>
      </Reference>
      <Reference URI="/xl/worksheets/sheet4.xml?ContentType=application/vnd.openxmlformats-officedocument.spreadsheetml.worksheet+xml">
        <DigestMethod Algorithm="http://www.w3.org/2001/04/xmlenc#sha256"/>
        <DigestValue>Q1siWgi1wQz6T5KeOKV8b+kyDEBqVCgRhk+ttypwGSY=</DigestValue>
      </Reference>
      <Reference URI="/xl/worksheets/sheet5.xml?ContentType=application/vnd.openxmlformats-officedocument.spreadsheetml.worksheet+xml">
        <DigestMethod Algorithm="http://www.w3.org/2001/04/xmlenc#sha256"/>
        <DigestValue>uZ/Is5X7itYelPr4N5oN0zqPxyc+IyUoMUW369STv1E=</DigestValue>
      </Reference>
      <Reference URI="/xl/worksheets/sheet6.xml?ContentType=application/vnd.openxmlformats-officedocument.spreadsheetml.worksheet+xml">
        <DigestMethod Algorithm="http://www.w3.org/2001/04/xmlenc#sha256"/>
        <DigestValue>jME4svbNlimNgRjlHKFHhfV33CyTvXNf8lcODDMhcvU=</DigestValue>
      </Reference>
      <Reference URI="/xl/worksheets/sheet7.xml?ContentType=application/vnd.openxmlformats-officedocument.spreadsheetml.worksheet+xml">
        <DigestMethod Algorithm="http://www.w3.org/2001/04/xmlenc#sha256"/>
        <DigestValue>2oMKoiNF2J1v57oTsVSWc0kajlmHwCLgqsv8yfOSN0k=</DigestValue>
      </Reference>
      <Reference URI="/xl/worksheets/sheet8.xml?ContentType=application/vnd.openxmlformats-officedocument.spreadsheetml.worksheet+xml">
        <DigestMethod Algorithm="http://www.w3.org/2001/04/xmlenc#sha256"/>
        <DigestValue>TEKP4oP6Zw/U+GEm63kGWMuFEJrnflf8xI84rpxe+10=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{18C622A2-3D4D-4B59-BB42-FC13A2C8FB3D}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2023-04-03T15:49:22Z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b9clAAAAEwAAAAAAAABIAAAAAAAAAMwuEnj6fwAAkPMuePp/AAAAMxJ4+n8AAAEAAAAAAAAAWFgSePp/AAAAAAL3+n8AAAAAAAAAAAAAAAAAAAAAAACAum/XJQAAAIDn2ZFdAQAA2+Db9Pp/AACwu2/XJQAAAEm8b9c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Vu1yUAAAAAAQAAAAAAAIg+//T6fwAAAAAAAAAAAAAJAAAAAAAAAHjlsZFdAQAASMGBd/p/AAAAAAAAAAAAAAAAAAAAAAAAAA8F9W5qAACYJm7XJQAAAAAAAAAAAAAAYDTJkV0BAACA59mRXQEAAMAnbtcAAAAAAAAAAAAAAAAHAAAAAAAAAMi0cqBdAQAA/CZu1yUAAAA5J27XJQAAAHHN1/T6fwAAAQAAAF0BAABwKm7XAAAAAKHhjRktPwAAAAAAAAAAAACA59mRXQEAANvg2/T6fwAAoCZu1yUAAAA5J27XJQAAAEASyZF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OwStXQEAAPA7BK0CAAAAiD7/9Pp/AAAAAAAAAAAAAJnranb6fwAAAAAAAPp/AAAAAAAAAAAAAAAAAAAAAAAAAAAAAAAAAADAAwX1bmoAAAAAAAAAAAAA8DsErV0BAADg////AAAAAIDn2ZFdAQAAmCxu1wAAAAAAAAAAAAAAAAYAAAAAAAAAIAAAAAAAAAC8K27XJQAAAPkrbtclAAAAcc3X9Pp/AABgMG7XJQAAAAAAAAAAAAAAILw8pV0BAAC4YfR2+n8AAIDn2ZFdAQAA2+Db9Pp/AABgK27XJQAAAPkrbtclAAAA8CHjpF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hUe///////8LgAAAAABBMANb7hlAQAAUhOv///////UUqOHcEwAAIj+jaBdAQAAWINv1yUAAACQew6tXQEAAGCBb9clAAAAwA1vuAAAAACQew6tXQEAAKzvB/X6fwAAAAAAAAAAAADb4Nv0+n8AAJCBb9clAAAAZAAAAAAAAAAIAIaa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6b9clAAAAEwAAAAAAAABIAAAAAAAAAMwuEnj6fwAAkPMuePp/AAAAMxJ4+n8AAAEAAAAAAAAAWFgSePp/AAAAAAL3+n8AAAAAAAAAAAAAAAAAAAAAAACAum/XJQAAAIDn2ZFdAQAA2+Db9Pp/AACwu2/XJQAAAEm8b9c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JW7XJQAAAAABAAAAAAAAiD7/9Pp/AAAAAAAAAAAAAAkAAAAAAAAAeOWxkV0BAABIwYF3+n8AAAAAAAAAAAAAAAAAAAAAAAAADwX1bmoAAJgmbtclAAAAAAAAAAAAAABgNMmRXQEAAIDn2ZFdAQAAwCdu1wAAAAAAAAAAAAAAAAcAAAAAAAAAyLRyoF0BAAD8Jm7XJQAAADknbtclAAAAcc3X9Pp/AAABAAAAXQEAAHAqbtcAAAAAoeGNGS0/AAAAAAAAAAAAAIDn2ZFdAQAA2+Db9Pp/AACgJm7XJQAAADknbtclAAAAQBLJkV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7BK1dAQAA8DsErQIAAACIPv/0+n8AAAAAAAAAAAAAmetqdvp/AAAAAAAA+n8AAAAAAAAAAAAAAAAAAAAAAAAAAAAAAAAAAMADBfVuagAAAAAAAAAAAADwOwStXQEAAOD///8AAAAAgOfZkV0BAACYLG7XAAAAAAAAAAAAAAAABgAAAAAAAAAgAAAAAAAAALwrbtclAAAA+Stu1yUAAABxzdf0+n8AAGAwbtclAAAAAAAAAAAAAAAgvDylXQEAALhh9Hb6fwAAgOfZkV0BAADb4Nv0+n8AAGArbtclAAAA+Stu1yUAAADwIeOk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Jv1yUAAAAAAAAAAAAAAAAAAAAAAAAAAAAAAAAAAABQAiytXQEAAAgAAAAAAAAAgXwI9fp/AADADBatXQEAAAAAAAAAAAAAAQAAAAAAAAAAAJ+PXQEAAAEAAABdAQAA48AA7fp/AABvEpf///////wuAAAAAAEEwA1vuGUBAABSE6///////9RSo4dwTAAAiP6NoF0BAABYg2/XJQAAAJB7Dq1dAQAAYIFv1yUAAADADW+4AAAAAJB7Dq1dAQAArO8H9fp/AAAAAAAAAAAAANvg2/T6fwAAkIFv1yUAAABkAAAAAAAAAAgAh5p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2023-03-09T13:53:09Z</cp:lastPrinted>
  <dcterms:created xsi:type="dcterms:W3CDTF">1996-10-14T23:33:28Z</dcterms:created>
  <dcterms:modified xsi:type="dcterms:W3CDTF">2023-03-21T07:33:33Z</dcterms:modified>
</cp:coreProperties>
</file>